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6\SENA 2026\SEGUIMIENTO REGIONAL\"/>
    </mc:Choice>
  </mc:AlternateContent>
  <bookViews>
    <workbookView xWindow="-120" yWindow="-120" windowWidth="29040" windowHeight="15720" activeTab="3"/>
  </bookViews>
  <sheets>
    <sheet name="POWERBI RELACION" sheetId="10" r:id="rId1"/>
    <sheet name="CIMM" sheetId="8" r:id="rId2"/>
    <sheet name="MINERO" sheetId="2" r:id="rId3"/>
    <sheet name="CEDEAGRO" sheetId="7" r:id="rId4"/>
    <sheet name="CEGAFE" sheetId="4" r:id="rId5"/>
    <sheet name="CIAS" sheetId="5" r:id="rId6"/>
    <sheet name="DESPACHO" sheetId="6" r:id="rId7"/>
    <sheet name="CALENDARIO" sheetId="9" state="hidden" r:id="rId8"/>
  </sheets>
  <definedNames>
    <definedName name="_xlnm._FilterDatabase" localSheetId="3" hidden="1">CEDEAGRO!$A$1:$AS$23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10" l="1"/>
  <c r="L9" i="10"/>
  <c r="H9" i="10"/>
  <c r="F9" i="10"/>
  <c r="J9" i="10"/>
  <c r="Z16" i="5"/>
  <c r="Z17" i="5"/>
  <c r="AM7" i="4"/>
  <c r="AI7" i="4"/>
  <c r="AP19" i="7"/>
  <c r="AM10" i="2"/>
  <c r="AI10" i="2"/>
  <c r="AI4" i="2"/>
  <c r="AM3" i="2"/>
  <c r="AI3" i="2"/>
  <c r="Z27" i="8"/>
  <c r="AM16" i="8"/>
  <c r="AM23" i="8" s="1"/>
  <c r="AI16" i="8"/>
  <c r="AI23" i="8" s="1"/>
  <c r="Z23" i="8"/>
  <c r="AJ19" i="7"/>
  <c r="AN19" i="7"/>
  <c r="Z9" i="6"/>
  <c r="Z8" i="6"/>
  <c r="Z7" i="6"/>
  <c r="Z20" i="5"/>
  <c r="Z19" i="5"/>
  <c r="Z18" i="5"/>
  <c r="Z9" i="4"/>
  <c r="Z8" i="4"/>
  <c r="Z7" i="4"/>
  <c r="Z23" i="7"/>
  <c r="Z22" i="7"/>
  <c r="Z21" i="7"/>
  <c r="Z20" i="7"/>
  <c r="Z19" i="7"/>
  <c r="Z13" i="2"/>
  <c r="Z12" i="2"/>
  <c r="Z11" i="2"/>
  <c r="Z10" i="2"/>
  <c r="Z28" i="8"/>
  <c r="Z26" i="8"/>
  <c r="Z25" i="8"/>
  <c r="Z24" i="8"/>
</calcChain>
</file>

<file path=xl/comments1.xml><?xml version="1.0" encoding="utf-8"?>
<comments xmlns="http://schemas.openxmlformats.org/spreadsheetml/2006/main">
  <authors>
    <author>Admin</author>
  </authors>
  <commentList>
    <comment ref="AI1" authorId="0" shapeId="0">
      <text>
        <r>
          <rPr>
            <b/>
            <sz val="10"/>
            <color indexed="81"/>
            <rFont val="Tahoma"/>
            <family val="2"/>
          </rPr>
          <t>Admin:</t>
        </r>
        <r>
          <rPr>
            <sz val="10"/>
            <color indexed="81"/>
            <rFont val="Tahoma"/>
            <family val="2"/>
          </rPr>
          <t xml:space="preserve">
</t>
        </r>
        <r>
          <rPr>
            <sz val="14"/>
            <color indexed="81"/>
            <rFont val="Tahoma"/>
            <family val="2"/>
          </rPr>
          <t>(correspondiente a lo indicado en el Registro Presupuestal) y al   corte al ultimo dia del mes de reporte - por favor diferenciar valor disponible (CDP) del valor comprometido (Rp) y 
con lo correspondiente a valor ejecutado (pagado)</t>
        </r>
      </text>
    </comment>
    <comment ref="AJ1" authorId="0" shapeId="0">
      <text>
        <r>
          <rPr>
            <b/>
            <sz val="10"/>
            <color indexed="81"/>
            <rFont val="Tahoma"/>
            <family val="2"/>
          </rPr>
          <t>Admin:</t>
        </r>
        <r>
          <rPr>
            <sz val="10"/>
            <color indexed="81"/>
            <rFont val="Tahoma"/>
            <family val="2"/>
          </rPr>
          <t xml:space="preserve">
por favor indicar CDP solicitados y existentes: XXX (NUMERO) Y LA DESCRTIPCION DEL OBJETO ….PUEDEN SER VARIOS Certificados de Disponibiliadda Presupuestal POR CADA LINEA, ASI QUE POR FAVOR HACER MENCION DE LOS CDP GENERADOS Y ANEXARLOS COMO SOPORTE</t>
        </r>
      </text>
    </comment>
    <comment ref="AK1" authorId="0" shapeId="0">
      <text>
        <r>
          <rPr>
            <b/>
            <sz val="10"/>
            <color indexed="81"/>
            <rFont val="Tahoma"/>
            <family val="2"/>
          </rPr>
          <t>Admin:</t>
        </r>
        <r>
          <rPr>
            <sz val="10"/>
            <color indexed="81"/>
            <rFont val="Tahoma"/>
            <family val="2"/>
          </rPr>
          <t xml:space="preserve">
POR FAVOR RELACIONAR EL NUMERO DEL registro presupuestal por el cual se compromete el recurso y su descripcion
</t>
        </r>
      </text>
    </comment>
    <comment ref="AL1" authorId="0" shapeId="0">
      <text>
        <r>
          <rPr>
            <b/>
            <sz val="10"/>
            <color indexed="81"/>
            <rFont val="Tahoma"/>
            <family val="2"/>
          </rPr>
          <t>Admin:</t>
        </r>
        <r>
          <rPr>
            <sz val="10"/>
            <color indexed="81"/>
            <rFont val="Tahoma"/>
            <family val="2"/>
          </rPr>
          <t xml:space="preserve">
en caso de haber efectuado solictudes de ajuste al PAA  relacionarlos, indicar la version de la modificacion ejem: PAA V12 e indicar si corresponde a:  Líneas de Adquisiciones nuevas.  - Líneas de Adquisiciones con modificacion en algún dato (valor - objeto - plazo etc) o Líneas de Adquisiciones eliminadas</t>
        </r>
      </text>
    </comment>
    <comment ref="AM1" authorId="0" shapeId="0">
      <text>
        <r>
          <rPr>
            <b/>
            <sz val="10"/>
            <color indexed="81"/>
            <rFont val="Tahoma"/>
            <family val="2"/>
          </rPr>
          <t>Admin:</t>
        </r>
        <r>
          <rPr>
            <sz val="10"/>
            <color indexed="81"/>
            <rFont val="Tahoma"/>
            <family val="2"/>
          </rPr>
          <t xml:space="preserve">
El valor ejecutado correspondera al valos ya pagado - diferente al valor comprometido o disponible</t>
        </r>
      </text>
    </comment>
    <comment ref="AN1" authorId="0" shapeId="0">
      <text>
        <r>
          <rPr>
            <b/>
            <sz val="10"/>
            <color indexed="81"/>
            <rFont val="Tahoma"/>
            <family val="2"/>
          </rPr>
          <t>Admin:</t>
        </r>
        <r>
          <rPr>
            <sz val="10"/>
            <color indexed="81"/>
            <rFont val="Tahoma"/>
            <family val="2"/>
          </rPr>
          <t xml:space="preserve">
Por favor detalle las gestiones adelantadas para la linea, si corresponde a una conntratacion, adquisicion, indique el objeto, numero del contrato etc todo en relacion al VALOR COMPROMETIDO</t>
        </r>
      </text>
    </comment>
    <comment ref="AO1" authorId="0" shapeId="0">
      <text>
        <r>
          <rPr>
            <b/>
            <sz val="10"/>
            <color indexed="81"/>
            <rFont val="Tahoma"/>
            <family val="2"/>
          </rPr>
          <t>Admin:</t>
        </r>
        <r>
          <rPr>
            <sz val="10"/>
            <color indexed="81"/>
            <rFont val="Tahoma"/>
            <family val="2"/>
          </rPr>
          <t xml:space="preserve">
SI HA EFECTUADO UNA SOLICTUD DE TRANSFERENCIA DE RECURSOS POR FAVOR INDIQUE EL VALOR + PARA ADICION Y - PARA DISMINUCION</t>
        </r>
      </text>
    </comment>
    <comment ref="AP1" authorId="0" shapeId="0">
      <text>
        <r>
          <rPr>
            <b/>
            <sz val="10"/>
            <color indexed="81"/>
            <rFont val="Tahoma"/>
            <family val="2"/>
          </rPr>
          <t>Admin:</t>
        </r>
        <r>
          <rPr>
            <sz val="10"/>
            <color indexed="81"/>
            <rFont val="Tahoma"/>
            <family val="2"/>
          </rPr>
          <t xml:space="preserve">
SI HA EFECTUADO UNA SOLICTUD DE TRANSFERENCIA DE RECURSOS POR FAVOR INDIQUE SI ES UN AUMENTO UNA FISMINUCION,  DE CUAL LINEA SALE Y A CUAL ENTRA, EL MOTIVO O NECESIDAD Y ANEXE LOS DOCUMENTOS DE SOLICITUD COMUNICACIÓN QUE SOPORTEN LA TRANSFERENCIA</t>
        </r>
      </text>
    </comment>
    <comment ref="AQ1" authorId="0" shapeId="0">
      <text>
        <r>
          <rPr>
            <b/>
            <sz val="10"/>
            <color indexed="81"/>
            <rFont val="Tahoma"/>
            <family val="2"/>
          </rPr>
          <t>Admin:</t>
        </r>
        <r>
          <rPr>
            <sz val="10"/>
            <color indexed="81"/>
            <rFont val="Tahoma"/>
            <family val="2"/>
          </rPr>
          <t xml:space="preserve">
POR FAVOR INDIQUE LOS ANEXOS QUE APORTA PARA SUSTENTAR LA INFORMACION CONSIGNADA, CDP, OOFICIO, COMUNICACIÓN, CONTRATO, Y EN EL CASO DE CONTRATOS INGRESE EL LINK DEL CONTRATO O ANEXE UN SOPORTE DOCUMENTAL</t>
        </r>
      </text>
    </comment>
    <comment ref="AR1" authorId="0" shapeId="0">
      <text>
        <r>
          <rPr>
            <b/>
            <sz val="10"/>
            <color indexed="81"/>
            <rFont val="Tahoma"/>
            <family val="2"/>
          </rPr>
          <t>Admin:</t>
        </r>
        <r>
          <rPr>
            <sz val="10"/>
            <color indexed="81"/>
            <rFont val="Tahoma"/>
            <family val="2"/>
          </rPr>
          <t xml:space="preserve">
INSERTE TODAS LA OBSERVACIONES NECESARIAS QUE PERMITAN ACLARAR EL ESTADO DE LA EJECUCION DEL MONTO ASIGNADO, ESTADO DE PROCESOS CONTRACTUALES, PENDIENTES, BRECHAS, NECESIDADES, GESTIONES PENDIENTES, SI NO HA EJECUTADO POR FAVOR ACA INDIQUE EL POR QUE NO SE HA EJECUTADAO O COMPROMETIDO NINGUN VALOR.</t>
        </r>
      </text>
    </comment>
  </commentList>
</comments>
</file>

<file path=xl/comments2.xml><?xml version="1.0" encoding="utf-8"?>
<comments xmlns="http://schemas.openxmlformats.org/spreadsheetml/2006/main">
  <authors>
    <author>Admin</author>
  </authors>
  <commentList>
    <comment ref="AI1" authorId="0" shapeId="0">
      <text>
        <r>
          <rPr>
            <b/>
            <sz val="10"/>
            <color indexed="81"/>
            <rFont val="Tahoma"/>
            <family val="2"/>
          </rPr>
          <t>Admin:</t>
        </r>
        <r>
          <rPr>
            <sz val="10"/>
            <color indexed="81"/>
            <rFont val="Tahoma"/>
            <family val="2"/>
          </rPr>
          <t xml:space="preserve">
(correspondiente a lo indicado en el Registro Presupuestal) y al   corte al ultimo dia del mes de reporte - por favor diferenciar valor disponible (CDP) del valor comprometido (Rp) y 
con lo correspondiente a valor ejecutado (pagado)</t>
        </r>
      </text>
    </comment>
    <comment ref="AJ1" authorId="0" shapeId="0">
      <text>
        <r>
          <rPr>
            <b/>
            <sz val="10"/>
            <color indexed="81"/>
            <rFont val="Tahoma"/>
            <family val="2"/>
          </rPr>
          <t>Admin:</t>
        </r>
        <r>
          <rPr>
            <sz val="10"/>
            <color indexed="81"/>
            <rFont val="Tahoma"/>
            <family val="2"/>
          </rPr>
          <t xml:space="preserve">
por favor indicar CDP solicitados y existentes: XXX (NUMERO) Y LA DESCRTIPCION DEL OBJETO ….PUEDEN SER VARIOS Certificados de Disponibiliadda Presupuestal POR CADA LINEA, ASI QUE POR FAVOR HACER MENCION DE LOS CDP GENERADOS Y ANEXARLOS COMO SOPORTE</t>
        </r>
      </text>
    </comment>
    <comment ref="AK1" authorId="0" shapeId="0">
      <text>
        <r>
          <rPr>
            <b/>
            <sz val="10"/>
            <color indexed="81"/>
            <rFont val="Tahoma"/>
            <family val="2"/>
          </rPr>
          <t>Admin:</t>
        </r>
        <r>
          <rPr>
            <sz val="10"/>
            <color indexed="81"/>
            <rFont val="Tahoma"/>
            <family val="2"/>
          </rPr>
          <t xml:space="preserve">
POR FAVOR RELACIONAR EL NUMERO DEL registro presupuestal por el cual se compromete el recurso y su descripcion</t>
        </r>
      </text>
    </comment>
    <comment ref="AL1" authorId="0" shapeId="0">
      <text>
        <r>
          <rPr>
            <b/>
            <sz val="10"/>
            <color indexed="81"/>
            <rFont val="Tahoma"/>
            <family val="2"/>
          </rPr>
          <t>Admin:</t>
        </r>
        <r>
          <rPr>
            <sz val="10"/>
            <color indexed="81"/>
            <rFont val="Tahoma"/>
            <family val="2"/>
          </rPr>
          <t xml:space="preserve">
en caso de haber efectuado solictudes de ajuste al PAA  relacionarlos, indicar la version de la modificacion ejem: PAA V12 e indicar si corresponde a:  Líneas de Adquisiciones nuevas.  - Líneas de Adquisiciones con modificacion en algún dato (valor - objeto - plazo etc) o Líneas de Adquisiciones eliminadas</t>
        </r>
      </text>
    </comment>
    <comment ref="AM1" authorId="0" shapeId="0">
      <text>
        <r>
          <rPr>
            <b/>
            <sz val="10"/>
            <color indexed="81"/>
            <rFont val="Tahoma"/>
            <family val="2"/>
          </rPr>
          <t>Admin:</t>
        </r>
        <r>
          <rPr>
            <sz val="10"/>
            <color indexed="81"/>
            <rFont val="Tahoma"/>
            <family val="2"/>
          </rPr>
          <t xml:space="preserve">
El valor ejecutado correspondera al valos ya pagado - diferente al valor comprometido o disponible</t>
        </r>
      </text>
    </comment>
    <comment ref="AN1" authorId="0" shapeId="0">
      <text>
        <r>
          <rPr>
            <b/>
            <sz val="10"/>
            <color indexed="81"/>
            <rFont val="Tahoma"/>
            <family val="2"/>
          </rPr>
          <t>Admin:</t>
        </r>
        <r>
          <rPr>
            <sz val="10"/>
            <color indexed="81"/>
            <rFont val="Tahoma"/>
            <family val="2"/>
          </rPr>
          <t xml:space="preserve">
Por favor detalle las gestiones adelantadas para la linea, si corresponde a una conntratacion, adquisicion, indique el objeto, numero del contrato etc todo en relacion al VALOR COMPROMETIDO</t>
        </r>
      </text>
    </comment>
    <comment ref="AO1" authorId="0" shapeId="0">
      <text>
        <r>
          <rPr>
            <b/>
            <sz val="10"/>
            <color indexed="81"/>
            <rFont val="Tahoma"/>
            <family val="2"/>
          </rPr>
          <t>Admin:</t>
        </r>
        <r>
          <rPr>
            <sz val="10"/>
            <color indexed="81"/>
            <rFont val="Tahoma"/>
            <family val="2"/>
          </rPr>
          <t xml:space="preserve">
SI HA EFECTUADO UNA SOLICTUD DE TRANSFERENCIA DE RECURSOS POR FAVOR INDIQUE EL VALOR + PARA ADICION Y - PARA DISMINUCION</t>
        </r>
      </text>
    </comment>
    <comment ref="AP1" authorId="0" shapeId="0">
      <text>
        <r>
          <rPr>
            <b/>
            <sz val="10"/>
            <color indexed="81"/>
            <rFont val="Tahoma"/>
            <family val="2"/>
          </rPr>
          <t>Admin:</t>
        </r>
        <r>
          <rPr>
            <sz val="10"/>
            <color indexed="81"/>
            <rFont val="Tahoma"/>
            <family val="2"/>
          </rPr>
          <t xml:space="preserve">
SI HA EFECTUADO UNA SOLICTUD DE TRANSFERENCIA DE RECURSOS POR FAVOR INDIQUE SI ES UN AUMENTO UNA FISMINUCION,  DE CUAL LINEA SALE Y A CUAL ENTRA, EL MOTIVO O NECESIDAD Y ANEXE LOS DOCUMENTOS DE SOLICITUD COMUNICACIÓN QUE SOPORTEN LA TRANSFERENCIA</t>
        </r>
      </text>
    </comment>
    <comment ref="AQ1" authorId="0" shapeId="0">
      <text>
        <r>
          <rPr>
            <b/>
            <sz val="10"/>
            <color indexed="81"/>
            <rFont val="Tahoma"/>
            <family val="2"/>
          </rPr>
          <t>Admin:</t>
        </r>
        <r>
          <rPr>
            <sz val="10"/>
            <color indexed="81"/>
            <rFont val="Tahoma"/>
            <family val="2"/>
          </rPr>
          <t xml:space="preserve">
POR FAVOR INDIQUE LOS ANEXOS QUE APORTA PARA SUSTENTAR LA INFORMACION CONSIGNADA, CDP, OOFICIO, COMUNICACIÓN, CONTRATO, Y EN EL CASO DE CONTRATOS INGRESE EL LINK DEL CONTRATO O ANEXE UN SOPORTE DOCUMENTAL</t>
        </r>
      </text>
    </comment>
    <comment ref="AR1" authorId="0" shapeId="0">
      <text>
        <r>
          <rPr>
            <b/>
            <sz val="10"/>
            <color indexed="81"/>
            <rFont val="Tahoma"/>
            <family val="2"/>
          </rPr>
          <t>Admin:</t>
        </r>
        <r>
          <rPr>
            <sz val="10"/>
            <color indexed="81"/>
            <rFont val="Tahoma"/>
            <family val="2"/>
          </rPr>
          <t xml:space="preserve">
INSERTE TODAS LA OBSERVACIONES NECESARIAS QUE PERMITAN ACLARAR EL ESTADO DE LA EJECUCION DEL MONTO ASIGNADO, ESTADO DE PROCESOS CONTRACTUALES, PENDIENTES, BRECHAS, NECESIDADES, GESTIONES PENDIENTES, SI NO HA EJECUTADO POR FAVOR ACA INDIQUE EL POR QUE NO SE HA EJECUTADAO O COMPROMETIDO NINGUN VALOR.</t>
        </r>
      </text>
    </comment>
  </commentList>
</comments>
</file>

<file path=xl/comments3.xml><?xml version="1.0" encoding="utf-8"?>
<comments xmlns="http://schemas.openxmlformats.org/spreadsheetml/2006/main">
  <authors>
    <author>Admin</author>
  </authors>
  <commentList>
    <comment ref="AJ1" authorId="0" shapeId="0">
      <text>
        <r>
          <rPr>
            <b/>
            <sz val="14"/>
            <color indexed="81"/>
            <rFont val="Tahoma"/>
            <family val="2"/>
          </rPr>
          <t>Admin:</t>
        </r>
        <r>
          <rPr>
            <sz val="14"/>
            <color indexed="81"/>
            <rFont val="Tahoma"/>
            <family val="2"/>
          </rPr>
          <t xml:space="preserve">
(correspondiente a lo indicado en el Registro Presupuestal) y al   corte al ultimo dia del mes de reporte - por favor diferenciar valor disponible (CDP) del valor comprometido (Rp) y 
con lo correspondiente a valor ejecutado (pagado)</t>
        </r>
      </text>
    </comment>
    <comment ref="AK1" authorId="0" shapeId="0">
      <text>
        <r>
          <rPr>
            <b/>
            <sz val="14"/>
            <color indexed="81"/>
            <rFont val="Tahoma"/>
            <family val="2"/>
          </rPr>
          <t>Admin:</t>
        </r>
        <r>
          <rPr>
            <sz val="14"/>
            <color indexed="81"/>
            <rFont val="Tahoma"/>
            <family val="2"/>
          </rPr>
          <t xml:space="preserve">
 por favor indicar CDP solicitados y existentes: XXX (NUMERO) Y LA DESCRTIPCION DEL OBJETO ….PUEDEN SER VARIOS Certificados de Disponibiliadda Presupuestal POR CADA LINEA, ASI QUE POR FAVOR HACER MENCION DE LOS CDP GENERADOS Y ANEXARLOS COMO SOPORTE</t>
        </r>
      </text>
    </comment>
    <comment ref="AL1" authorId="0" shapeId="0">
      <text>
        <r>
          <rPr>
            <b/>
            <sz val="14"/>
            <color indexed="81"/>
            <rFont val="Tahoma"/>
            <family val="2"/>
          </rPr>
          <t>Admin:</t>
        </r>
        <r>
          <rPr>
            <sz val="14"/>
            <color indexed="81"/>
            <rFont val="Tahoma"/>
            <family val="2"/>
          </rPr>
          <t xml:space="preserve">
POR FAVOR RELACIONAR EL NUMERO DEL registro presupuestal por el cual se compromete el recurso y su descripcion
</t>
        </r>
      </text>
    </comment>
    <comment ref="AM1" authorId="0" shapeId="0">
      <text>
        <r>
          <rPr>
            <b/>
            <sz val="14"/>
            <color indexed="81"/>
            <rFont val="Tahoma"/>
            <family val="2"/>
          </rPr>
          <t>Admin:</t>
        </r>
        <r>
          <rPr>
            <sz val="14"/>
            <color indexed="81"/>
            <rFont val="Tahoma"/>
            <family val="2"/>
          </rPr>
          <t xml:space="preserve">
en caso de haber efectuado solictudes de ajuste al PAA  relacionarlos, indicar la version de la modificacion ejem: PAA V12 e indicar si corresponde a:  Líneas de Adquisiciones nuevas.  - Líneas de Adquisiciones con modificacion en algún dato (valor - objeto - plazo etc) o Líneas de Adquisiciones eliminadas</t>
        </r>
      </text>
    </comment>
    <comment ref="AN1" authorId="0" shapeId="0">
      <text>
        <r>
          <rPr>
            <b/>
            <sz val="14"/>
            <color indexed="81"/>
            <rFont val="Tahoma"/>
            <family val="2"/>
          </rPr>
          <t>Admin:</t>
        </r>
        <r>
          <rPr>
            <sz val="14"/>
            <color indexed="81"/>
            <rFont val="Tahoma"/>
            <family val="2"/>
          </rPr>
          <t xml:space="preserve">
El valor ejecutado correspondera al valos ya pagado - diferente al valor comprometido o disponible</t>
        </r>
      </text>
    </comment>
    <comment ref="AO1" authorId="0" shapeId="0">
      <text>
        <r>
          <rPr>
            <b/>
            <sz val="14"/>
            <color indexed="81"/>
            <rFont val="Tahoma"/>
            <family val="2"/>
          </rPr>
          <t>Admin:</t>
        </r>
        <r>
          <rPr>
            <sz val="14"/>
            <color indexed="81"/>
            <rFont val="Tahoma"/>
            <family val="2"/>
          </rPr>
          <t xml:space="preserve">
Por favor detalle las gestiones adelantadas para la linea, si corresponde a una conntratacion, adquisicion, indique el objeto, numero del contrato etc todo en relacion al VALOR COMPROMETIDO </t>
        </r>
      </text>
    </comment>
    <comment ref="AP1" authorId="0" shapeId="0">
      <text>
        <r>
          <rPr>
            <b/>
            <sz val="10"/>
            <color indexed="81"/>
            <rFont val="Tahoma"/>
            <family val="2"/>
          </rPr>
          <t>Admin:</t>
        </r>
        <r>
          <rPr>
            <sz val="10"/>
            <color indexed="81"/>
            <rFont val="Tahoma"/>
            <family val="2"/>
          </rPr>
          <t xml:space="preserve">
</t>
        </r>
        <r>
          <rPr>
            <sz val="14"/>
            <color indexed="81"/>
            <rFont val="Tahoma"/>
            <family val="2"/>
          </rPr>
          <t>SI HA EFECTUADO UNA SOLICTUD DE TRANSFERENCIA DE RECURSOS POR FAVOR INDIQUE EL VALOR + PARA ADICION Y - PARA DISMINUCION</t>
        </r>
      </text>
    </comment>
    <comment ref="AQ1" authorId="0" shapeId="0">
      <text>
        <r>
          <rPr>
            <b/>
            <sz val="14"/>
            <color indexed="81"/>
            <rFont val="Tahoma"/>
            <family val="2"/>
          </rPr>
          <t>Admin:</t>
        </r>
        <r>
          <rPr>
            <sz val="14"/>
            <color indexed="81"/>
            <rFont val="Tahoma"/>
            <family val="2"/>
          </rPr>
          <t xml:space="preserve">
SI HA EFECTUADO UNA SOLICTUD DE TRANSFERENCIA DE RECURSOS POR FAVOR INDIQUE SI ES UN AUMENTO UNA FISMINUCION,  DE CUAL LINEA SALE Y A CUAL ENTRA, EL MOTIVO O NECESIDAD Y ANEXE LOS DOCUMENTOS DE SOLICITUD COMUNICACIÓN QUE SOPORTEN LA TRANSFERENCIA</t>
        </r>
      </text>
    </comment>
    <comment ref="AR1" authorId="0" shapeId="0">
      <text>
        <r>
          <rPr>
            <b/>
            <sz val="14"/>
            <color indexed="81"/>
            <rFont val="Tahoma"/>
            <family val="2"/>
          </rPr>
          <t>Admin:</t>
        </r>
        <r>
          <rPr>
            <sz val="14"/>
            <color indexed="81"/>
            <rFont val="Tahoma"/>
            <family val="2"/>
          </rPr>
          <t xml:space="preserve">
POR FAVOR INDIQUE LOS ANEXOS QUE APORTA PARA SUSTENTAR LA INFORMACION CONSIGNADA, CDP, OOFICIO, COMUNICACIÓN, CONTRATO, Y EN EL CASO DE CONTRATOS INGRESE EL LINK DEL CONTRATO O ANEXE UN SOPORTE DOCUMENTAL</t>
        </r>
      </text>
    </comment>
    <comment ref="AS1" authorId="0" shapeId="0">
      <text>
        <r>
          <rPr>
            <b/>
            <sz val="14"/>
            <color indexed="81"/>
            <rFont val="Tahoma"/>
            <family val="2"/>
          </rPr>
          <t>Admin:</t>
        </r>
        <r>
          <rPr>
            <sz val="14"/>
            <color indexed="81"/>
            <rFont val="Tahoma"/>
            <family val="2"/>
          </rPr>
          <t xml:space="preserve">
INSERTE TODAS LA OBSERVACIONES NECESARIAS QUE PERMITAN ACLARAR EL ESTADO DE LA EJECUCION DEL MONTO ASIGNADO, ESTADO DE PROCESOS CONTRACTUALES, PENDIENTES, BRECHAS, NECESIDADES, GESTIONES PENDIENTES, </t>
        </r>
        <r>
          <rPr>
            <b/>
            <sz val="14"/>
            <color indexed="81"/>
            <rFont val="Tahoma"/>
            <family val="2"/>
          </rPr>
          <t>SI NO HA EJECUTADO POR FAVOR ACA INDIQUE EL POR QUE NO SE HA EJECUTADAO O COMPROMETIDO NINGUN VALOR.</t>
        </r>
      </text>
    </comment>
    <comment ref="AT1" authorId="0" shapeId="0">
      <text>
        <r>
          <rPr>
            <b/>
            <sz val="14"/>
            <color indexed="81"/>
            <rFont val="Tahoma"/>
            <family val="2"/>
          </rPr>
          <t>Admin:</t>
        </r>
        <r>
          <rPr>
            <sz val="14"/>
            <color indexed="81"/>
            <rFont val="Tahoma"/>
            <family val="2"/>
          </rPr>
          <t xml:space="preserve">
INSERTE TODAS LA OBSERVACIONES NECESARIAS QUE PERMITAN ACLARAR EL ESTADO DE LA EJECUCION DEL MONTO ASIGNADO, ESTADO DE PROCESOS CONTRACTUALES, PENDIENTES, BRECHAS, NECESIDADES, GESTIONES PENDIENTES, </t>
        </r>
        <r>
          <rPr>
            <b/>
            <sz val="14"/>
            <color indexed="81"/>
            <rFont val="Tahoma"/>
            <family val="2"/>
          </rPr>
          <t>SI NO HA EJECUTADO POR FAVOR ACA INDIQUE EL POR QUE NO SE HA EJECUTADAO O COMPROMETIDO NINGUN VALOR.</t>
        </r>
      </text>
    </comment>
  </commentList>
</comments>
</file>

<file path=xl/comments4.xml><?xml version="1.0" encoding="utf-8"?>
<comments xmlns="http://schemas.openxmlformats.org/spreadsheetml/2006/main">
  <authors>
    <author>Admin</author>
  </authors>
  <commentList>
    <comment ref="AI1" authorId="0" shapeId="0">
      <text>
        <r>
          <rPr>
            <b/>
            <sz val="10"/>
            <color indexed="81"/>
            <rFont val="Tahoma"/>
            <family val="2"/>
          </rPr>
          <t>Admin:</t>
        </r>
        <r>
          <rPr>
            <sz val="10"/>
            <color indexed="81"/>
            <rFont val="Tahoma"/>
            <family val="2"/>
          </rPr>
          <t xml:space="preserve">
(correspondiente a lo indicado en el Registro Presupuestal) y al   corte al ultimo dia del mes de reporte - por favor diferenciar valor disponible (CDP) del valor comprometido (Rp) y 
con lo correspondiente a valor ejecutado (pagado)</t>
        </r>
      </text>
    </comment>
    <comment ref="AJ1" authorId="0" shapeId="0">
      <text>
        <r>
          <rPr>
            <b/>
            <sz val="10"/>
            <color indexed="81"/>
            <rFont val="Tahoma"/>
            <family val="2"/>
          </rPr>
          <t>Admin:</t>
        </r>
        <r>
          <rPr>
            <sz val="10"/>
            <color indexed="81"/>
            <rFont val="Tahoma"/>
            <family val="2"/>
          </rPr>
          <t xml:space="preserve">
por favor indicar CDP solicitados y existentes: XXX (NUMERO) Y LA DESCRTIPCION DEL OBJETO ….PUEDEN SER VARIOS Certificados de Disponibiliadda Presupuestal POR CADA LINEA, ASI QUE POR FAVOR HACER MENCION DE LOS CDP GENERADOS Y ANEXARLOS COMO SOPORTE</t>
        </r>
      </text>
    </comment>
    <comment ref="AK1" authorId="0" shapeId="0">
      <text>
        <r>
          <rPr>
            <b/>
            <sz val="10"/>
            <color indexed="81"/>
            <rFont val="Tahoma"/>
            <family val="2"/>
          </rPr>
          <t>Admin:</t>
        </r>
        <r>
          <rPr>
            <sz val="10"/>
            <color indexed="81"/>
            <rFont val="Tahoma"/>
            <family val="2"/>
          </rPr>
          <t xml:space="preserve">
POR FAVOR RELACIONAR EL NUMERO DEL registro presupuestal por el cual se compromete el recurso y su descripcion</t>
        </r>
      </text>
    </comment>
    <comment ref="AL1" authorId="0" shapeId="0">
      <text>
        <r>
          <rPr>
            <b/>
            <sz val="10"/>
            <color indexed="81"/>
            <rFont val="Tahoma"/>
            <family val="2"/>
          </rPr>
          <t>Admin:</t>
        </r>
        <r>
          <rPr>
            <sz val="10"/>
            <color indexed="81"/>
            <rFont val="Tahoma"/>
            <family val="2"/>
          </rPr>
          <t xml:space="preserve">
en caso de haber efectuado solictudes de ajuste al PAA  relacionarlos, indicar la version de la modificacion ejem: PAA V12 e indicar si corresponde a:  Líneas de Adquisiciones nuevas.  - Líneas de Adquisiciones con modificacion en algún dato (valor - objeto - plazo etc) o Líneas de Adquisiciones eliminadas</t>
        </r>
      </text>
    </comment>
    <comment ref="AM1" authorId="0" shapeId="0">
      <text>
        <r>
          <rPr>
            <b/>
            <sz val="10"/>
            <color indexed="81"/>
            <rFont val="Tahoma"/>
            <family val="2"/>
          </rPr>
          <t>Admin:</t>
        </r>
        <r>
          <rPr>
            <sz val="10"/>
            <color indexed="81"/>
            <rFont val="Tahoma"/>
            <family val="2"/>
          </rPr>
          <t xml:space="preserve">
El valor ejecutado correspondera al valos ya pagado - diferente al valor comprometido o disponible</t>
        </r>
      </text>
    </comment>
    <comment ref="AN1" authorId="0" shapeId="0">
      <text>
        <r>
          <rPr>
            <b/>
            <sz val="10"/>
            <color indexed="81"/>
            <rFont val="Tahoma"/>
            <family val="2"/>
          </rPr>
          <t>Admin:</t>
        </r>
        <r>
          <rPr>
            <sz val="10"/>
            <color indexed="81"/>
            <rFont val="Tahoma"/>
            <family val="2"/>
          </rPr>
          <t xml:space="preserve">
Por favor detalle las gestiones adelantadas para la linea, si corresponde a una conntratacion, adquisicion, indique el objeto, numero del contrato etc todo en relacion al VALOR COMPROMETIDO</t>
        </r>
      </text>
    </comment>
    <comment ref="AO1" authorId="0" shapeId="0">
      <text>
        <r>
          <rPr>
            <b/>
            <sz val="10"/>
            <color indexed="81"/>
            <rFont val="Tahoma"/>
            <family val="2"/>
          </rPr>
          <t>Admin:</t>
        </r>
        <r>
          <rPr>
            <sz val="10"/>
            <color indexed="81"/>
            <rFont val="Tahoma"/>
            <family val="2"/>
          </rPr>
          <t xml:space="preserve">
SI HA EFECTUADO UNA SOLICTUD DE TRANSFERENCIA DE RECURSOS POR FAVOR INDIQUE EL VALOR + PARA ADICION Y - PARA DISMINUCION</t>
        </r>
      </text>
    </comment>
    <comment ref="AP1" authorId="0" shapeId="0">
      <text>
        <r>
          <rPr>
            <b/>
            <sz val="10"/>
            <color indexed="81"/>
            <rFont val="Tahoma"/>
            <family val="2"/>
          </rPr>
          <t>Admin:</t>
        </r>
        <r>
          <rPr>
            <sz val="10"/>
            <color indexed="81"/>
            <rFont val="Tahoma"/>
            <family val="2"/>
          </rPr>
          <t xml:space="preserve">
SI HA EFECTUADO UNA SOLICTUD DE TRANSFERENCIA DE RECURSOS POR FAVOR INDIQUE SI ES UN AUMENTO UNA FISMINUCION,  DE CUAL LINEA SALE Y A CUAL ENTRA, EL MOTIVO O NECESIDAD Y ANEXE LOS DOCUMENTOS DE SOLICITUD COMUNICACIÓN QUE SOPORTEN LA TRANSFERENCIA</t>
        </r>
      </text>
    </comment>
    <comment ref="AQ1" authorId="0" shapeId="0">
      <text>
        <r>
          <rPr>
            <b/>
            <sz val="10"/>
            <color indexed="81"/>
            <rFont val="Tahoma"/>
            <family val="2"/>
          </rPr>
          <t>Admin:</t>
        </r>
        <r>
          <rPr>
            <sz val="10"/>
            <color indexed="81"/>
            <rFont val="Tahoma"/>
            <family val="2"/>
          </rPr>
          <t xml:space="preserve">
POR FAVOR INDIQUE LOS ANEXOS QUE APORTA PARA SUSTENTAR LA INFORMACION CONSIGNADA, CDP, OOFICIO, COMUNICACIÓN, CONTRATO, Y EN EL CASO DE CONTRATOS INGRESE EL LINK DEL CONTRATO O ANEXE UN SOPORTE DOCUMENTAL</t>
        </r>
      </text>
    </comment>
    <comment ref="AR1" authorId="0" shapeId="0">
      <text>
        <r>
          <rPr>
            <b/>
            <sz val="10"/>
            <color indexed="81"/>
            <rFont val="Tahoma"/>
            <family val="2"/>
          </rPr>
          <t>Admin:</t>
        </r>
        <r>
          <rPr>
            <sz val="10"/>
            <color indexed="81"/>
            <rFont val="Tahoma"/>
            <family val="2"/>
          </rPr>
          <t xml:space="preserve">
INSERTE TODAS LA OBSERVACIONES NECESARIAS QUE PERMITAN ACLARAR EL ESTADO DE LA EJECUCION DEL MONTO ASIGNADO, ESTADO DE PROCESOS CONTRACTUALES, PENDIENTES, BRECHAS, NECESIDADES, GESTIONES PENDIENTES, SI NO HA EJECUTADO POR FAVOR ACA INDIQUE EL POR QUE NO SE HA EJECUTADAO O COMPROMETIDO NINGUN VALOR.</t>
        </r>
      </text>
    </comment>
  </commentList>
</comments>
</file>

<file path=xl/comments5.xml><?xml version="1.0" encoding="utf-8"?>
<comments xmlns="http://schemas.openxmlformats.org/spreadsheetml/2006/main">
  <authors>
    <author>Admin</author>
  </authors>
  <commentList>
    <comment ref="AI1" authorId="0" shapeId="0">
      <text>
        <r>
          <rPr>
            <b/>
            <sz val="10"/>
            <color indexed="81"/>
            <rFont val="Tahoma"/>
            <family val="2"/>
          </rPr>
          <t>Admin:</t>
        </r>
        <r>
          <rPr>
            <sz val="10"/>
            <color indexed="81"/>
            <rFont val="Tahoma"/>
            <family val="2"/>
          </rPr>
          <t xml:space="preserve">
(correspondiente a lo indicado en el Registro Presupuestal) y al   corte al ultimo dia del mes de reporte - por favor diferenciar valor disponible (CDP) del valor comprometido (Rp) y 
con lo correspondiente a valor ejecutado (pagado)</t>
        </r>
      </text>
    </comment>
    <comment ref="AJ1" authorId="0" shapeId="0">
      <text>
        <r>
          <rPr>
            <b/>
            <sz val="10"/>
            <color indexed="81"/>
            <rFont val="Tahoma"/>
            <family val="2"/>
          </rPr>
          <t>Admin:</t>
        </r>
        <r>
          <rPr>
            <sz val="10"/>
            <color indexed="81"/>
            <rFont val="Tahoma"/>
            <family val="2"/>
          </rPr>
          <t xml:space="preserve">
por favor indicar CDP solicitados y existentes: XXX (NUMERO) Y LA DESCRTIPCION DEL OBJETO ….PUEDEN SER VARIOS Certificados de Disponibiliadda Presupuestal POR CADA LINEA, ASI QUE POR FAVOR HACER MENCION DE LOS CDP GENERADOS Y ANEXARLOS COMO SOPORTE</t>
        </r>
      </text>
    </comment>
    <comment ref="AK1" authorId="0" shapeId="0">
      <text>
        <r>
          <rPr>
            <b/>
            <sz val="10"/>
            <color indexed="81"/>
            <rFont val="Tahoma"/>
            <family val="2"/>
          </rPr>
          <t>Admin:</t>
        </r>
        <r>
          <rPr>
            <sz val="10"/>
            <color indexed="81"/>
            <rFont val="Tahoma"/>
            <family val="2"/>
          </rPr>
          <t xml:space="preserve">
POR FAVOR RELACIONAR EL NUMERO DEL registro presupuestal por el cual se compromete el recurso y su descripcion</t>
        </r>
      </text>
    </comment>
    <comment ref="AL1" authorId="0" shapeId="0">
      <text>
        <r>
          <rPr>
            <b/>
            <sz val="10"/>
            <color indexed="81"/>
            <rFont val="Tahoma"/>
            <family val="2"/>
          </rPr>
          <t>Admin:</t>
        </r>
        <r>
          <rPr>
            <sz val="10"/>
            <color indexed="81"/>
            <rFont val="Tahoma"/>
            <family val="2"/>
          </rPr>
          <t xml:space="preserve">
en caso de haber efectuado solictudes de ajuste al PAA  relacionarlos, indicar la version de la modificacion ejem: PAA V12 e indicar si corresponde a:  Líneas de Adquisiciones nuevas.  - Líneas de Adquisiciones con modificacion en algún dato (valor - objeto - plazo etc) o Líneas de Adquisiciones eliminadas</t>
        </r>
      </text>
    </comment>
    <comment ref="AM1" authorId="0" shapeId="0">
      <text>
        <r>
          <rPr>
            <b/>
            <sz val="10"/>
            <color indexed="81"/>
            <rFont val="Tahoma"/>
            <family val="2"/>
          </rPr>
          <t>Admin:</t>
        </r>
        <r>
          <rPr>
            <sz val="10"/>
            <color indexed="81"/>
            <rFont val="Tahoma"/>
            <family val="2"/>
          </rPr>
          <t xml:space="preserve">
El valor ejecutado correspondera al valos ya pagado - diferente al valor comprometido o disponible</t>
        </r>
      </text>
    </comment>
    <comment ref="AN1" authorId="0" shapeId="0">
      <text>
        <r>
          <rPr>
            <b/>
            <sz val="10"/>
            <color indexed="81"/>
            <rFont val="Tahoma"/>
            <family val="2"/>
          </rPr>
          <t>Admin:</t>
        </r>
        <r>
          <rPr>
            <sz val="10"/>
            <color indexed="81"/>
            <rFont val="Tahoma"/>
            <family val="2"/>
          </rPr>
          <t xml:space="preserve">
Por favor detalle las gestiones adelantadas para la linea, si corresponde a una conntratacion, adquisicion, indique el objeto, numero del contrato etc todo en relacion al VALOR COMPROMETIDO</t>
        </r>
      </text>
    </comment>
    <comment ref="AO1" authorId="0" shapeId="0">
      <text>
        <r>
          <rPr>
            <b/>
            <sz val="10"/>
            <color indexed="81"/>
            <rFont val="Tahoma"/>
            <family val="2"/>
          </rPr>
          <t>Admin:</t>
        </r>
        <r>
          <rPr>
            <sz val="10"/>
            <color indexed="81"/>
            <rFont val="Tahoma"/>
            <family val="2"/>
          </rPr>
          <t xml:space="preserve">
SI HA EFECTUADO UNA SOLICTUD DE TRANSFERENCIA DE RECURSOS POR FAVOR INDIQUE EL VALOR + PARA ADICION Y - PARA DISMINUCION</t>
        </r>
      </text>
    </comment>
    <comment ref="AP1" authorId="0" shapeId="0">
      <text>
        <r>
          <rPr>
            <b/>
            <sz val="10"/>
            <color indexed="81"/>
            <rFont val="Tahoma"/>
            <family val="2"/>
          </rPr>
          <t>Admin:</t>
        </r>
        <r>
          <rPr>
            <sz val="10"/>
            <color indexed="81"/>
            <rFont val="Tahoma"/>
            <family val="2"/>
          </rPr>
          <t xml:space="preserve">
SI HA EFECTUADO UNA SOLICTUD DE TRANSFERENCIA DE RECURSOS POR FAVOR INDIQUE SI ES UN AUMENTO UNA FISMINUCION,  DE CUAL LINEA SALE Y A CUAL ENTRA, EL MOTIVO O NECESIDAD Y ANEXE LOS DOCUMENTOS DE SOLICITUD COMUNICACIÓN QUE SOPORTEN LA TRANSFERENCIA</t>
        </r>
      </text>
    </comment>
    <comment ref="AQ1" authorId="0" shapeId="0">
      <text>
        <r>
          <rPr>
            <b/>
            <sz val="10"/>
            <color indexed="81"/>
            <rFont val="Tahoma"/>
            <family val="2"/>
          </rPr>
          <t>Admin:</t>
        </r>
        <r>
          <rPr>
            <sz val="10"/>
            <color indexed="81"/>
            <rFont val="Tahoma"/>
            <family val="2"/>
          </rPr>
          <t xml:space="preserve">
POR FAVOR INDIQUE LOS ANEXOS QUE APORTA PARA SUSTENTAR LA INFORMACION CONSIGNADA, CDP, OOFICIO, COMUNICACIÓN, CONTRATO, Y EN EL CASO DE CONTRATOS INGRESE EL LINK DEL CONTRATO O ANEXE UN SOPORTE DOCUMENTAL</t>
        </r>
      </text>
    </comment>
    <comment ref="AR1" authorId="0" shapeId="0">
      <text>
        <r>
          <rPr>
            <b/>
            <sz val="10"/>
            <color indexed="81"/>
            <rFont val="Tahoma"/>
            <family val="2"/>
          </rPr>
          <t>Admin:</t>
        </r>
        <r>
          <rPr>
            <sz val="10"/>
            <color indexed="81"/>
            <rFont val="Tahoma"/>
            <family val="2"/>
          </rPr>
          <t xml:space="preserve">
INSERTE TODAS LA OBSERVACIONES NECESARIAS QUE PERMITAN ACLARAR EL ESTADO DE LA EJECUCION DEL MONTO ASIGNADO, ESTADO DE PROCESOS CONTRACTUALES, PENDIENTES, BRECHAS, NECESIDADES, GESTIONES PENDIENTES, SI NO HA EJECUTADO POR FAVOR ACA INDIQUE EL POR QUE NO SE HA EJECUTADAO O COMPROMETIDO NINGUN VALOR.</t>
        </r>
      </text>
    </comment>
  </commentList>
</comments>
</file>

<file path=xl/comments6.xml><?xml version="1.0" encoding="utf-8"?>
<comments xmlns="http://schemas.openxmlformats.org/spreadsheetml/2006/main">
  <authors>
    <author>Admin</author>
  </authors>
  <commentList>
    <comment ref="AI1" authorId="0" shapeId="0">
      <text>
        <r>
          <rPr>
            <b/>
            <sz val="10"/>
            <color indexed="81"/>
            <rFont val="Tahoma"/>
            <family val="2"/>
          </rPr>
          <t>Admin:</t>
        </r>
        <r>
          <rPr>
            <sz val="10"/>
            <color indexed="81"/>
            <rFont val="Tahoma"/>
            <family val="2"/>
          </rPr>
          <t xml:space="preserve">
(correspondiente a lo indicado en el Registro Presupuestal) y al   corte al ultimo dia del mes de reporte - por favor diferenciar valor disponible (CDP) del valor comprometido (Rp) y 
con lo correspondiente a valor ejecutado (pagado)</t>
        </r>
      </text>
    </comment>
    <comment ref="AJ1" authorId="0" shapeId="0">
      <text>
        <r>
          <rPr>
            <b/>
            <sz val="10"/>
            <color indexed="81"/>
            <rFont val="Tahoma"/>
            <family val="2"/>
          </rPr>
          <t>Admin:</t>
        </r>
        <r>
          <rPr>
            <sz val="10"/>
            <color indexed="81"/>
            <rFont val="Tahoma"/>
            <family val="2"/>
          </rPr>
          <t xml:space="preserve">
por favor indicar CDP solicitados y existentes: XXX (NUMERO) Y LA DESCRTIPCION DEL OBJETO ….PUEDEN SER VARIOS Certificados de Disponibiliadda Presupuestal POR CADA LINEA, ASI QUE POR FAVOR HACER MENCION DE LOS CDP GENERADOS Y ANEXARLOS COMO SOPORTE</t>
        </r>
      </text>
    </comment>
    <comment ref="AK1" authorId="0" shapeId="0">
      <text>
        <r>
          <rPr>
            <b/>
            <sz val="10"/>
            <color indexed="81"/>
            <rFont val="Tahoma"/>
            <family val="2"/>
          </rPr>
          <t>Admin:</t>
        </r>
        <r>
          <rPr>
            <sz val="10"/>
            <color indexed="81"/>
            <rFont val="Tahoma"/>
            <family val="2"/>
          </rPr>
          <t xml:space="preserve">
POR FAVOR RELACIONAR EL NUMERO DEL registro presupuestal por el cual se compromete el recurso y su descripcion</t>
        </r>
      </text>
    </comment>
    <comment ref="AL1" authorId="0" shapeId="0">
      <text>
        <r>
          <rPr>
            <b/>
            <sz val="10"/>
            <color indexed="81"/>
            <rFont val="Tahoma"/>
            <family val="2"/>
          </rPr>
          <t>Admin:</t>
        </r>
        <r>
          <rPr>
            <sz val="10"/>
            <color indexed="81"/>
            <rFont val="Tahoma"/>
            <family val="2"/>
          </rPr>
          <t xml:space="preserve">
en caso de haber efectuado solictudes de ajuste al PAA  relacionarlos, indicar la version de la modificacion ejem: PAA V12 e indicar si corresponde a:  Líneas de Adquisiciones nuevas.  - Líneas de Adquisiciones con modificacion en algún dato (valor - objeto - plazo etc) o Líneas de Adquisiciones eliminadas</t>
        </r>
      </text>
    </comment>
    <comment ref="AM1" authorId="0" shapeId="0">
      <text>
        <r>
          <rPr>
            <b/>
            <sz val="10"/>
            <color indexed="81"/>
            <rFont val="Tahoma"/>
            <family val="2"/>
          </rPr>
          <t>Admin:</t>
        </r>
        <r>
          <rPr>
            <sz val="10"/>
            <color indexed="81"/>
            <rFont val="Tahoma"/>
            <family val="2"/>
          </rPr>
          <t xml:space="preserve">
El valor ejecutado correspondera al valos ya pagado - diferente al valor comprometido o disponible</t>
        </r>
      </text>
    </comment>
    <comment ref="AN1" authorId="0" shapeId="0">
      <text>
        <r>
          <rPr>
            <b/>
            <sz val="10"/>
            <color indexed="81"/>
            <rFont val="Tahoma"/>
            <family val="2"/>
          </rPr>
          <t>Admin:</t>
        </r>
        <r>
          <rPr>
            <sz val="10"/>
            <color indexed="81"/>
            <rFont val="Tahoma"/>
            <family val="2"/>
          </rPr>
          <t xml:space="preserve">
Por favor detalle las gestiones adelantadas para la linea, si corresponde a una conntratacion, adquisicion, indique el objeto, numero del contrato etc todo en relacion al VALOR COMPROMETIDO</t>
        </r>
      </text>
    </comment>
    <comment ref="AO1" authorId="0" shapeId="0">
      <text>
        <r>
          <rPr>
            <b/>
            <sz val="10"/>
            <color indexed="81"/>
            <rFont val="Tahoma"/>
            <family val="2"/>
          </rPr>
          <t>Admin:</t>
        </r>
        <r>
          <rPr>
            <sz val="10"/>
            <color indexed="81"/>
            <rFont val="Tahoma"/>
            <family val="2"/>
          </rPr>
          <t xml:space="preserve">
SI HA EFECTUADO UNA SOLICTUD DE TRANSFERENCIA DE RECURSOS POR FAVOR INDIQUE EL VALOR + PARA ADICION Y - PARA DISMINUCION</t>
        </r>
      </text>
    </comment>
    <comment ref="AP1" authorId="0" shapeId="0">
      <text>
        <r>
          <rPr>
            <b/>
            <sz val="10"/>
            <color indexed="81"/>
            <rFont val="Tahoma"/>
            <family val="2"/>
          </rPr>
          <t>Admin:</t>
        </r>
        <r>
          <rPr>
            <sz val="10"/>
            <color indexed="81"/>
            <rFont val="Tahoma"/>
            <family val="2"/>
          </rPr>
          <t xml:space="preserve">
SI HA EFECTUADO UNA SOLICTUD DE TRANSFERENCIA DE RECURSOS POR FAVOR INDIQUE SI ES UN AUMENTO UNA FISMINUCION,  DE CUAL LINEA SALE Y A CUAL ENTRA, EL MOTIVO O NECESIDAD Y ANEXE LOS DOCUMENTOS DE SOLICITUD COMUNICACIÓN QUE SOPORTEN LA TRANSFERENCIA</t>
        </r>
      </text>
    </comment>
    <comment ref="AQ1" authorId="0" shapeId="0">
      <text>
        <r>
          <rPr>
            <b/>
            <sz val="10"/>
            <color indexed="81"/>
            <rFont val="Tahoma"/>
            <family val="2"/>
          </rPr>
          <t>Admin:</t>
        </r>
        <r>
          <rPr>
            <sz val="10"/>
            <color indexed="81"/>
            <rFont val="Tahoma"/>
            <family val="2"/>
          </rPr>
          <t xml:space="preserve">
POR FAVOR INDIQUE LOS ANEXOS QUE APORTA PARA SUSTENTAR LA INFORMACION CONSIGNADA, CDP, OOFICIO, COMUNICACIÓN, CONTRATO, Y EN EL CASO DE CONTRATOS INGRESE EL LINK DEL CONTRATO O ANEXE UN SOPORTE DOCUMENTAL</t>
        </r>
      </text>
    </comment>
    <comment ref="AR1" authorId="0" shapeId="0">
      <text>
        <r>
          <rPr>
            <b/>
            <sz val="10"/>
            <color indexed="81"/>
            <rFont val="Tahoma"/>
            <family val="2"/>
          </rPr>
          <t>Admin:</t>
        </r>
        <r>
          <rPr>
            <sz val="10"/>
            <color indexed="81"/>
            <rFont val="Tahoma"/>
            <family val="2"/>
          </rPr>
          <t xml:space="preserve">
INSERTE TODAS LA OBSERVACIONES NECESARIAS QUE PERMITAN ACLARAR EL ESTADO DE LA EJECUCION DEL MONTO ASIGNADO, ESTADO DE PROCESOS CONTRACTUALES, PENDIENTES, BRECHAS, NECESIDADES, GESTIONES PENDIENTES, SI NO HA EJECUTADO POR FAVOR ACA INDIQUE EL POR QUE NO SE HA EJECUTADAO O COMPROMETIDO NINGUN VALOR.</t>
        </r>
      </text>
    </comment>
  </commentList>
</comments>
</file>

<file path=xl/sharedStrings.xml><?xml version="1.0" encoding="utf-8"?>
<sst xmlns="http://schemas.openxmlformats.org/spreadsheetml/2006/main" count="2034" uniqueCount="321">
  <si>
    <t>COD SENA</t>
  </si>
  <si>
    <t>SUB UNIDAD (UEJ)</t>
  </si>
  <si>
    <t>DEPENDENCIA</t>
  </si>
  <si>
    <t>COD REG</t>
  </si>
  <si>
    <t>REGIONAL</t>
  </si>
  <si>
    <t>COD DEP</t>
  </si>
  <si>
    <t>NOMBRE DE LA DEPENDENCIA</t>
  </si>
  <si>
    <t>SUB UNID</t>
  </si>
  <si>
    <t>36-02-00</t>
  </si>
  <si>
    <t>36-02-00-015-951410</t>
  </si>
  <si>
    <t>36-02-00-015-951410-951469</t>
  </si>
  <si>
    <t>015</t>
  </si>
  <si>
    <t>BOYACÁ</t>
  </si>
  <si>
    <t>CENTRO INDUSTRIAL DE MANTENIMIENTO Y MANUFACTURA- BOYACÁ</t>
  </si>
  <si>
    <t>36-02-00-015-951410-951470</t>
  </si>
  <si>
    <t>COD SUB</t>
  </si>
  <si>
    <t>DEPE SIIF</t>
  </si>
  <si>
    <t>COD DEP SIIF</t>
  </si>
  <si>
    <t>RUBRO LEY</t>
  </si>
  <si>
    <t>COD RESOL 10 PARA FUNCIONAM-CODIGO LEY  INVERSION</t>
  </si>
  <si>
    <t>ORD SPRY</t>
  </si>
  <si>
    <t>POSICIÓN DEL GASTO</t>
  </si>
  <si>
    <t>COD PRODUCTO</t>
  </si>
  <si>
    <t>DESCRIPCIÓN CATÁLOGO PRESUPUESTAL FUNCIONAMIENTO / NOMBRE PRODUCTO INVERSIÓN</t>
  </si>
  <si>
    <t>CUENTA NUEVO CATALOGO</t>
  </si>
  <si>
    <t>REC 2026</t>
  </si>
  <si>
    <t>FUENTE RECUR</t>
  </si>
  <si>
    <t>SITUACIÓN DE FONDOS</t>
  </si>
  <si>
    <t xml:space="preserve">NOMBRE CONCEPTO INTERNO SENA </t>
  </si>
  <si>
    <t>FUNC/INVERSION/
INGRESOS</t>
  </si>
  <si>
    <t>CUENTA INGRESO, CUENTA FUNCIONAMIENTO, PROYECTO LEY BPIN 2026</t>
  </si>
  <si>
    <t>PRESUPUESTO 2026</t>
  </si>
  <si>
    <t>DESCRIPCIÓN 2026</t>
  </si>
  <si>
    <t>TIPO DOC (RES)</t>
  </si>
  <si>
    <t>No. RESOL</t>
  </si>
  <si>
    <t>FECHA RES</t>
  </si>
  <si>
    <t>EXPEDIDOR</t>
  </si>
  <si>
    <t>NOMBRE FUNCIONARIO</t>
  </si>
  <si>
    <t>CARGO</t>
  </si>
  <si>
    <t>NOTAS</t>
  </si>
  <si>
    <t>69</t>
  </si>
  <si>
    <t>C-3605-1300-4-40402A</t>
  </si>
  <si>
    <t>40402A</t>
  </si>
  <si>
    <t>C-3605-1300-4-40402A-3605021-02</t>
  </si>
  <si>
    <t>SERVICIO DE APOYO FINANCIERO A LA INVESTIGACIÓN, DESARROLLO E INNOVACIÓN TECNOLÓGICA</t>
  </si>
  <si>
    <t>02</t>
  </si>
  <si>
    <t>01</t>
  </si>
  <si>
    <t>VIÁTICOS Y GASTOS DE VIAJE AL INTERIOR FORMACIÓN PROFESIONAL</t>
  </si>
  <si>
    <t>INVERSIÓN</t>
  </si>
  <si>
    <t>IMPLEMENTACIÓN DE LOS PROGRAMAS DE COMPETITIVIDAD Y DESARROLLO TECNOLÓGICO PRODUCTIVO EN EL SENA NACIONAL</t>
  </si>
  <si>
    <t>PA_TECNOPARQUE_2025_306_1 Se realiza la asignación de recursos, el cual queda sujeto a la responsabilidad de la ordenación del gasto y al cumplimiento de la normatividad vigente en materia de contratación pública, así como a los valores de referencia del mercado.</t>
  </si>
  <si>
    <t>00001</t>
  </si>
  <si>
    <t>11</t>
  </si>
  <si>
    <t>JORGE EDUARDO LONDOÑO ULLOA</t>
  </si>
  <si>
    <t xml:space="preserve">DIRECTOR GENERAL </t>
  </si>
  <si>
    <t>DESAGREGACIÓN INICIAL DEL PRESUPUESTO</t>
  </si>
  <si>
    <t>CONTRATACIÓN DE APOYOS ADMINISTRATIVOS Y DE GESTIÓN</t>
  </si>
  <si>
    <t>OTRAS COMPRAS DE EQUIPOS</t>
  </si>
  <si>
    <t>MATERIALES PARA FORMACIÓN PROFESIONAL</t>
  </si>
  <si>
    <t>MAQUINARIA INDUSTRIAL</t>
  </si>
  <si>
    <t>MANTENIMIENTO DE BIENES MUEBLES, ENSERES, MAQUINARIA, EQUIPO, TRANSPORTE Y SOFTWARE</t>
  </si>
  <si>
    <t>ADECUACIONES Y CONSTRUCCIONES</t>
  </si>
  <si>
    <t>70</t>
  </si>
  <si>
    <t>GASTOS DE VIAJE PARA APRENDICES</t>
  </si>
  <si>
    <t>PA_TECNOACADEMIA_2025_307_22 Se realiza la asignación de recursos, el cual queda sujeto a la responsabilidad de la ordenación del gasto y al cumplimiento de la normatividad vigente en materia de contratación pública, así como a los valores de referencia del mercado.</t>
  </si>
  <si>
    <t>OTROS MATERIALES Y SUMINISTROS</t>
  </si>
  <si>
    <t>36-02-00-015-911010</t>
  </si>
  <si>
    <t>36-02-00-015-911010-911070</t>
  </si>
  <si>
    <t>CENTRO DE DESARROLLO AGROPECUARIO Y AGROINDUSTRIAL - BOYACÁ</t>
  </si>
  <si>
    <t>PA_TECNOACADEMIA_2025_307_23 Se realiza la asignación de recursos, el cual queda sujeto a la responsabilidad de la ordenación del gasto y al cumplimiento de la normatividad vigente en materia de contratación pública, así como a los valores de referencia del mercado.</t>
  </si>
  <si>
    <t>OTROS GASTOS POR IMPRESOS Y PUBLICACIONES</t>
  </si>
  <si>
    <t>EQUIPO DE SISTEMAS</t>
  </si>
  <si>
    <t>36-02-00-015-911010-911023</t>
  </si>
  <si>
    <t>23</t>
  </si>
  <si>
    <t>PITTE_2025_311_36 Se realiza la asignación de recursos, el cual queda sujeto a la responsabilidad de la ordenación del gasto y al cumplimiento de la normatividad vigente en materia de contratación pública, así como a los valores de referencia del mercado.4</t>
  </si>
  <si>
    <t>MODERNIZACION_2025_335_21 Se realiza la asignación de recursos, el cual queda sujeto a la responsabilidad de la ordenación del gasto y al cumplimiento de la normatividad vigente en materia de contratación pública, así como a los valores de referencia del mercado.</t>
  </si>
  <si>
    <t>36-02-00-015-911010-911066</t>
  </si>
  <si>
    <t>66</t>
  </si>
  <si>
    <t>GCSFP - PROY. MASA MADRE (Dep.66) 50: Asignación de recursos para contratación de 1 rol(es) EXTENSIONISTA por 5 mes(es).</t>
  </si>
  <si>
    <t>36-02-00-015-951410-951423</t>
  </si>
  <si>
    <t>MODERNIZACION_2025_335_92 Se realiza la asignación de recursos, el cual queda sujeto a la responsabilidad de la ordenación del gasto y al cumplimiento de la normatividad vigente en materia de contratación pública, así como a los valores de referencia del mercado.</t>
  </si>
  <si>
    <t>36-02-00-015-951410-951468</t>
  </si>
  <si>
    <t>68</t>
  </si>
  <si>
    <t>PA_LABORATORIO_2025_308_75 Se realiza la asignación de recursos, el cual queda sujeto a la responsabilidad de la ordenación del gasto y al cumplimiento de la normatividad vigente en materia de contratación pública, así como a los valores de referencia del mercado.</t>
  </si>
  <si>
    <t>36-02-00-015-911110</t>
  </si>
  <si>
    <t>36-02-00-015-911110-911123</t>
  </si>
  <si>
    <t>CENTRO  MINERO- BOYACÁ</t>
  </si>
  <si>
    <t>PITTE_2025_311_78 Se realiza la asignación de recursos, el cual queda sujeto a la responsabilidad de la ordenación del gasto y al cumplimiento de la normatividad vigente en materia de contratación pública, así como a los valores de referencia del mercado.4</t>
  </si>
  <si>
    <t>36-02-00-015-911110-911166</t>
  </si>
  <si>
    <t>36-02-00-015-911110-911168</t>
  </si>
  <si>
    <t>PA_LABORATORIO_2025_308_101 Se realiza la asignación de recursos, el cual queda sujeto a la responsabilidad de la ordenación del gasto y al cumplimiento de la normatividad vigente en materia de contratación pública, así como a los valores de referencia del mercado.</t>
  </si>
  <si>
    <t>36-02-00-015-930510</t>
  </si>
  <si>
    <t>36-02-00-015-930510-930523</t>
  </si>
  <si>
    <t>CENTRO DE GESTION ADMINISTRATIVA Y FORTALECIMIENTO EMPRESARIAL- BOYACÁ</t>
  </si>
  <si>
    <t>PITTE_2025_311_94 Se realiza la asignación de recursos, el cual queda sujeto a la responsabilidad de la ordenación del gasto y al cumplimiento de la normatividad vigente en materia de contratación pública, así como a los valores de referencia del mercado.4</t>
  </si>
  <si>
    <t>36-02-00-015-930510-930566</t>
  </si>
  <si>
    <t>GCSFP - PROY. MASA MADRE (Dep.66) 53: Asignación de recursos para contratación de 1 rol(es) EXTENSIONISTA por 3 mes(es).</t>
  </si>
  <si>
    <t>36-02-00-015-955110</t>
  </si>
  <si>
    <t>36-02-00-015-955110-955123</t>
  </si>
  <si>
    <t>CENTRO DE LA INNOVACIÓN AGROINDUSTRIAL Y DE SERVICIOS -BOYACÁ</t>
  </si>
  <si>
    <t>NACIONAL_2025_355_21 PROYECTO MODERNIZACION AMBIENTES DE SOLDADURA Se realiza la asignación de recursos, el cual queda sujeto a la responsabilidad de la ordenación del gasto y al cumplimiento de la normatividad vigente en materia de contratación pública, así como a los valores de referencia del mercado.</t>
  </si>
  <si>
    <t>36-02-00-015-955110-955166</t>
  </si>
  <si>
    <t>PA_ZAJUNA_2025_309_12 Se realiza la asignación de recursos, el cual queda sujeto a la responsabilidad de la ordenación del gasto y al cumplimiento de la normatividad vigente en materia de contratación pública, así como a los valores de referencia del mercado.</t>
  </si>
  <si>
    <t>GCSFP - PROY. MASA MADRE (Dep.66) 51: Asignación de recursos para contratación de 1 rol(es) EXTENSIONISTA por 2 mes(es).</t>
  </si>
  <si>
    <t>36-02-00-015-000000</t>
  </si>
  <si>
    <t>36-02-00-015-000000-101066</t>
  </si>
  <si>
    <t>DESPACHO DIRECCIÓN</t>
  </si>
  <si>
    <t>000000</t>
  </si>
  <si>
    <t>00</t>
  </si>
  <si>
    <t>36-02-00-015-000000-101069</t>
  </si>
  <si>
    <t>TECNOPARQUE REGIONAL BOYACÁ</t>
  </si>
  <si>
    <t>ARRENDAMIENTOS BIENES INMUEBLES</t>
  </si>
  <si>
    <t>ARRENDAMIENTO ANUAL TECNOPARQUE 2026 Se realiza la asignación de recursos, el cual queda sujeto a la responsabilidad de la ordenación del gasto y al cumplimiento de la normatividad vigente en materia de contratación pública, así como a los valores de referencia del mercado.</t>
  </si>
  <si>
    <t xml:space="preserve">Enero </t>
  </si>
  <si>
    <t>Febrero</t>
  </si>
  <si>
    <t>Marzo</t>
  </si>
  <si>
    <t>Abril</t>
  </si>
  <si>
    <t>Mayo</t>
  </si>
  <si>
    <t>Junio</t>
  </si>
  <si>
    <t>Julio</t>
  </si>
  <si>
    <t>Agosto</t>
  </si>
  <si>
    <t>Septiembre</t>
  </si>
  <si>
    <t>Octubre</t>
  </si>
  <si>
    <t>Noviembre</t>
  </si>
  <si>
    <t>Dicembre</t>
  </si>
  <si>
    <t>CALENDARIO 2026 REPORTE EJECUCION PRESUPUESTAL POR CENTROS REG. BOY</t>
  </si>
  <si>
    <t>Mes a reportar</t>
  </si>
  <si>
    <t>fecha  Envio reporte</t>
  </si>
  <si>
    <t>Centro</t>
  </si>
  <si>
    <t xml:space="preserve">Fecha presentacion </t>
  </si>
  <si>
    <t xml:space="preserve">Fecha primer Informe Avance Bimensual </t>
  </si>
  <si>
    <t>CEGAFE</t>
  </si>
  <si>
    <t>MINERO</t>
  </si>
  <si>
    <t>CIAS</t>
  </si>
  <si>
    <t>CEDEAGRO</t>
  </si>
  <si>
    <t>CIMM</t>
  </si>
  <si>
    <r>
      <rPr>
        <b/>
        <sz val="11"/>
        <color theme="1"/>
        <rFont val="Calibri"/>
        <family val="2"/>
        <scheme val="minor"/>
      </rPr>
      <t>Nota:</t>
    </r>
    <r>
      <rPr>
        <sz val="11"/>
        <color theme="1"/>
        <rFont val="Calibri"/>
        <family val="2"/>
        <scheme val="minor"/>
      </rPr>
      <t xml:space="preserve"> Todas las presentaciones e informes deben estar cargadas por cada centro en el sistema de gestion documental provisional </t>
    </r>
  </si>
  <si>
    <t xml:space="preserve">Fecha envio Presentacion Diapositivas </t>
  </si>
  <si>
    <t xml:space="preserve">Fecha Envio Informe Avance Bimensual </t>
  </si>
  <si>
    <r>
      <t xml:space="preserve">CALENDARIO PRESENTACION PROYECTOS COMPETITIVIDAD Y DESARROLLO PRODCUTIVO TECNOLOGICO POR CENTRO
</t>
    </r>
    <r>
      <rPr>
        <sz val="11"/>
        <color theme="1"/>
        <rFont val="Calibri"/>
        <family val="2"/>
        <scheme val="minor"/>
      </rPr>
      <t xml:space="preserve"> ( Proyectos, Semilleros, Grupos de Investigacion, investigacion Tecnologos, Laboratorios, proyectos I+D+i,  oferta servicios,  ferias y eventos, etc.)</t>
    </r>
  </si>
  <si>
    <t>Meses a reportar</t>
  </si>
  <si>
    <t>CALENDARIO PRESENTACION INFORME BIMENSUAL DETALALDO PROYECTOS COMPETITIVIDAD Y DESARROLLO PRODUCTIVO TECNOLOGICO POR CENTRO</t>
  </si>
  <si>
    <r>
      <t xml:space="preserve">CALENDARIO PRESENTACION INFORME TRIMESTRAL DECRETO 249 
 </t>
    </r>
    <r>
      <rPr>
        <sz val="11"/>
        <color theme="1"/>
        <rFont val="Calibri"/>
        <family val="2"/>
        <scheme val="minor"/>
      </rPr>
      <t>(Informe de Participación de aprendices de semilleros y/o  grupos de investigación  en eventos departamentales y/o Nacionales)
(Ejecución presupuestal PROYECTOS COMPETITIVIDAD Y DESARROLLO PRODUCTIVO TECNOLOGICO POR CENTRO)</t>
    </r>
  </si>
  <si>
    <t xml:space="preserve">Nota: Todas las presentaciones e informes deben estar cargadas por cada centro en el sistema de gestion documental provisional 
Las fechas estan sujetas a cambio según solictud de la Direccion General </t>
  </si>
  <si>
    <t xml:space="preserve">Nota: Todas las presentaciones e informes deben estar cargadas por cada centro en el sistema de gestion documental provisional 
Las fechas estan sujetas a cambio según solictud de la Direccion Regional o Coordinacion Misional </t>
  </si>
  <si>
    <t>OBSERVACIONES</t>
  </si>
  <si>
    <t>RELACION DE ANEXOS</t>
  </si>
  <si>
    <t>DETALLE ( Según el caso detalle las gestiones ejm. Contrataciones: cantidad de apoyos, # contratos- debera aportar anexos)</t>
  </si>
  <si>
    <t xml:space="preserve"># RP Y OBJETO </t>
  </si>
  <si>
    <t>MODIFICACIONES AL PAA 
(si aplica reportelo)</t>
  </si>
  <si>
    <t># CDP Y OBJETO</t>
  </si>
  <si>
    <t xml:space="preserve">#CDP
Y OBJETO </t>
  </si>
  <si>
    <t>#CDP Y OBJETO</t>
  </si>
  <si>
    <t>TECNOACADEMIA</t>
  </si>
  <si>
    <t>TECNOPARQUE</t>
  </si>
  <si>
    <t>LABORATORIOS</t>
  </si>
  <si>
    <t>CONTRATCION APOYOS</t>
  </si>
  <si>
    <t>MODERNIZACION</t>
  </si>
  <si>
    <t>TOTAL CIMM APERTURA</t>
  </si>
  <si>
    <t>TOTAL MINERO APERTURA</t>
  </si>
  <si>
    <t>MANTENIMIENTO</t>
  </si>
  <si>
    <t>CONTRATACION APOYOS</t>
  </si>
  <si>
    <t>LABORATORIOS INCLUYE MANTENIMIENTO</t>
  </si>
  <si>
    <t>TOTAL CEDEAGRO APERTURA</t>
  </si>
  <si>
    <t>PROYECTOS COMPETITIVIDAD</t>
  </si>
  <si>
    <t>MASA MADRE PROY</t>
  </si>
  <si>
    <t>TOTAL APERTURA CEGAFE</t>
  </si>
  <si>
    <t>MASA MADRE</t>
  </si>
  <si>
    <t>PROY. COMPETITIVIDAD</t>
  </si>
  <si>
    <t>TOTAL APERTURA CIAS</t>
  </si>
  <si>
    <t>ZAJUNA</t>
  </si>
  <si>
    <t>PROY MODERNIZACION AMBIENTES SOLDADURA</t>
  </si>
  <si>
    <t>PROY MASA MADRE</t>
  </si>
  <si>
    <t>TOTAL REGIONAL</t>
  </si>
  <si>
    <t xml:space="preserve">TECNOPARQUE </t>
  </si>
  <si>
    <t>NO SE HA COMPROMETIDO EL RECURSO</t>
  </si>
  <si>
    <r>
      <t xml:space="preserve">CDP: 1826
</t>
    </r>
    <r>
      <rPr>
        <sz val="11"/>
        <color theme="1"/>
        <rFont val="Calibri"/>
        <family val="2"/>
        <scheme val="minor"/>
      </rPr>
      <t xml:space="preserve">MANTENIMIENTO DE BIENES MUEBLES, ENSERES, MAQUINARIA, EQUIPO, TRANSPORTE Y SOFTWARE: Recursos para Contratar el mantenimiento de equipos en el marco de la ejecución del Plan de Intervención Técnica y Tecnológica PITTE_2025_311_36 del Centro de Desarrollo Agropecuario y Agroindustrial de la Regional Boyacá. </t>
    </r>
  </si>
  <si>
    <r>
      <rPr>
        <b/>
        <sz val="11"/>
        <color theme="1"/>
        <rFont val="Calibri"/>
        <family val="2"/>
        <scheme val="minor"/>
      </rPr>
      <t>CDP: 172</t>
    </r>
    <r>
      <rPr>
        <sz val="11"/>
        <color theme="1"/>
        <rFont val="Calibri"/>
        <family val="2"/>
        <scheme val="minor"/>
      </rPr>
      <t xml:space="preserve">6
MAQUINARIA INDUSTRIAL: Recursos para Contratar la compra de Maquinaria Industrial en el marco de la ejecución del Proyecto de Modernización_2025_335_21 del Centro de Desarrollo Agropecuario y Agroindustrial de la Regional Boyacá. </t>
    </r>
  </si>
  <si>
    <r>
      <t xml:space="preserve">CDP: 2026
</t>
    </r>
    <r>
      <rPr>
        <sz val="11"/>
        <color theme="1"/>
        <rFont val="Calibri"/>
        <family val="2"/>
        <scheme val="minor"/>
      </rPr>
      <t xml:space="preserve">OTRAS COMPRAS DE EQUIPOS: Recursos para Contratar la compra de Equipos en el marco de la ejecución del Plan de Intervención Técnica y Tecnológica PITTE_2025_311_36 del Centro de Desarrollo Agropecuario y Agroindustrial de la Regional Boyacá. </t>
    </r>
  </si>
  <si>
    <r>
      <rPr>
        <b/>
        <sz val="11"/>
        <color theme="1"/>
        <rFont val="Calibri"/>
        <family val="2"/>
        <scheme val="minor"/>
      </rPr>
      <t xml:space="preserve">CDP: 1926
</t>
    </r>
    <r>
      <rPr>
        <sz val="11"/>
        <color theme="1"/>
        <rFont val="Calibri"/>
        <family val="2"/>
        <scheme val="minor"/>
      </rPr>
      <t xml:space="preserve">MAQUINARIA INDUSTRIAL: Recursos para Contratar la compra de Maquinaria Industrial en el marco de la ejecución del Plan de Intervención Técnica y Tecnológica PITTE_2025_311_36 del Centro de Desarrollo Agropecuario y Agroindustrial de la Regional Boyacá. </t>
    </r>
  </si>
  <si>
    <t>NO APLICA</t>
  </si>
  <si>
    <t xml:space="preserve">A continuación, se relaciona el enlace del proceso contractual que reposa en la plataforma SECOPII
https://community.secop.gov.co/Public/Tendering/OpportunityDetail/Index?noticeUID=CO1.NTC.9690291&amp;isFromPublicArea=True&amp;isModal=False
</t>
  </si>
  <si>
    <t>Proceso Adjudicado y contrato  CO1.PCCNTR. 9055274 de 2026 en ejecución</t>
  </si>
  <si>
    <t xml:space="preserve">A continuación, se relaciona el enlace del proceso contractual que reposa en la plataforma SECOPII
https://community.secop.gov.co/Public/Tendering/OpportunityDetail/Index?noticeUID=CO1.NTC.9913356&amp;isFromPublicArea=True&amp;isModal=False 
</t>
  </si>
  <si>
    <r>
      <rPr>
        <b/>
        <sz val="11"/>
        <color theme="1"/>
        <rFont val="Calibri"/>
        <family val="2"/>
        <scheme val="minor"/>
      </rPr>
      <t>EXTENSIONISTA TECNOLOGICO - PROYECTO NACIONAL MASA MADRE</t>
    </r>
    <r>
      <rPr>
        <sz val="11"/>
        <color theme="1"/>
        <rFont val="Calibri"/>
        <family val="2"/>
        <scheme val="minor"/>
      </rPr>
      <t xml:space="preserve">
Se celebro Un contrato con una persona natural para ejecutar el objeto contractual"15_9110_48_Contratar a través de la modalidad de contratación directa la prestación de servicios de apoyo técnico como extensionista para la ejecución de actividades de transferencia tecnológica, acompañamiento técnico especializado, fortalecimiento de capacidades productivas en panaderías beneficiarias, apoyo a la conformación del Banco Nacional de Masas Madre y soporte al seguimiento, control y reporte de la ejecución del proyecto “Fortalecimiento de la Panadería Campesina y Popular con Masa Madre: hacia una Cadena de Valor Sostenible y el Banco Nacional de Masas Madre” en el Centro de Desarrollo Agropecuario y Agroindustrial de la Regional Boyacá. "</t>
    </r>
  </si>
  <si>
    <r>
      <rPr>
        <b/>
        <sz val="11"/>
        <color theme="1"/>
        <rFont val="Calibri"/>
        <family val="2"/>
        <scheme val="minor"/>
      </rPr>
      <t>DINAMIZADOR DE INNOVACIÓN Y COMPETITIVIDAD</t>
    </r>
    <r>
      <rPr>
        <sz val="11"/>
        <color theme="1"/>
        <rFont val="Calibri"/>
        <family val="2"/>
        <scheme val="minor"/>
      </rPr>
      <t xml:space="preserve">
Se celebro Un contrato con una persona natural para ejecutar el objeto contractual"15_9110_1_Contratar a través de la modalidad de contratación directa la prestación de servicios profesionales para la planeación, ejecución y seguimiento de las actividades relacionadas con la política de competitividad y desarrollo tecnológico productivo que tengan lugar en el Centro de Desarrollo Agropecuario y Agroindustrial SENA Regional Boyacá"</t>
    </r>
  </si>
  <si>
    <r>
      <t xml:space="preserve">CDP: 2826
</t>
    </r>
    <r>
      <rPr>
        <sz val="11"/>
        <color theme="1"/>
        <rFont val="Calibri"/>
        <family val="2"/>
        <scheme val="minor"/>
      </rPr>
      <t xml:space="preserve">CONTRATACIÓN DE APOYOS ADMINISTRATIVOS Y DE GESTIÓN: Recursos para la contratación de un (01) Dinamizador de Competitividad y Desarrollo Tecnológico Productivo para el Centro de Desarrollo Agropecuario y Agroindustrial de la Regional Boyacá. 
</t>
    </r>
  </si>
  <si>
    <r>
      <rPr>
        <b/>
        <sz val="11"/>
        <color theme="1"/>
        <rFont val="Calibri"/>
        <family val="2"/>
        <scheme val="minor"/>
      </rPr>
      <t>CDP: 2726</t>
    </r>
    <r>
      <rPr>
        <sz val="11"/>
        <color theme="1"/>
        <rFont val="Calibri"/>
        <family val="2"/>
        <scheme val="minor"/>
      </rPr>
      <t xml:space="preserve">
CONTRATACIÓN DE APOYOS ADMINISTRATIVOS Y DE GESTIÓN: Recursos para la contratación de extensionistas para el Proyecto Nacional de panificación con masa madre del Centro de Desarrollo Agropecuario y Agroindustrial de la Regional Boyacá. </t>
    </r>
  </si>
  <si>
    <t xml:space="preserve">Proceso Adjudicado y contrato  CO1.PCCNTR. 9282108 de 2026 en ejecución
Se solicitó traslado de recursos remanentes de la contratación por valor de $6.343.911,00, para el rubro de viaticos y gastos de viaje al interor de la formación mediante CPE No.  15-9-2026-002312 del 2/9/2026 2:16:40 PM, solicitud que ya fue aprobada. Este movimiento se solicitó según indicación nacional para cubror los gastos de viaje del extensionista por los munipios a atender y las transferencias programadas  en el CNHyT
</t>
  </si>
  <si>
    <t>El recurso NO se encuentra en CDP; se encuntra disponible; se solicitó traslado presupuestal a otros rubros de inversión que requiere la TecnoAcademia</t>
  </si>
  <si>
    <r>
      <rPr>
        <b/>
        <sz val="11"/>
        <color theme="1"/>
        <rFont val="Calibri"/>
        <family val="2"/>
        <scheme val="minor"/>
      </rPr>
      <t>CDP: 2626</t>
    </r>
    <r>
      <rPr>
        <sz val="11"/>
        <color theme="1"/>
        <rFont val="Calibri"/>
        <family val="2"/>
        <scheme val="minor"/>
      </rPr>
      <t xml:space="preserve">
CONTRATACIÓN DE APOYOS ADMINISTRATIVOS Y DE GESTIÓN: Recursos para la contratación de los roles: Orientador Vocacional y Profesionales de TecnoAcademia (Facilitadores) para la ejecución del Plan de Acción PA_TECNOACADEMIA_2025_307_23 del Centro de Desarrollo Agropecuario y Agroindustrial de la Regional Boyacá. </t>
    </r>
  </si>
  <si>
    <r>
      <rPr>
        <b/>
        <sz val="11"/>
        <color theme="1"/>
        <rFont val="Calibri"/>
        <family val="2"/>
        <scheme val="minor"/>
      </rPr>
      <t>CDP: 2226</t>
    </r>
    <r>
      <rPr>
        <sz val="11"/>
        <color theme="1"/>
        <rFont val="Calibri"/>
        <family val="2"/>
        <scheme val="minor"/>
      </rPr>
      <t xml:space="preserve">
VIÁTICOS Y GASTOS DE VIAJE AL INTERIOR FORMACIÓN PROFESIONAL: Recursos destinados para cubrir los gastos de viaje de los roles que participan en el desarrollo de la TecnoAcademia Itinerante Boyacá,  en el marco de la ejecución del Plan de Acción PA_TECNOACADEMIA_2025_307_23 del Centro de Desarrollo Agropecuario y Agroindustrial de la Regional Boyacá. </t>
    </r>
  </si>
  <si>
    <r>
      <rPr>
        <b/>
        <sz val="11"/>
        <color theme="1"/>
        <rFont val="Calibri"/>
        <family val="2"/>
        <scheme val="minor"/>
      </rPr>
      <t>CDP: 2126</t>
    </r>
    <r>
      <rPr>
        <sz val="11"/>
        <color theme="1"/>
        <rFont val="Calibri"/>
        <family val="2"/>
        <scheme val="minor"/>
      </rPr>
      <t xml:space="preserve">
MANTENIMIENTO DE BIENES MUEBLES, ENSERES, MAQUINARIA, EQUIPO, TRANSPORTE Y SOFTWARE: Recursos para Contratar el mantenimiento de los equipos del aula móvil de la TAI  y demás equipos de la TecnoAcademia Itinerante Boyacá, en el marco de la ejecución del Plan de Acción PA_TECNOACADEMIA_2025_307_23 del Centro de Desarrollo Agropecuario y Agroindustrial de la Regional Boyacá.  </t>
    </r>
  </si>
  <si>
    <r>
      <rPr>
        <b/>
        <sz val="11"/>
        <color theme="1"/>
        <rFont val="Calibri"/>
        <family val="2"/>
        <scheme val="minor"/>
      </rPr>
      <t>CDP: 2326</t>
    </r>
    <r>
      <rPr>
        <sz val="11"/>
        <color theme="1"/>
        <rFont val="Calibri"/>
        <family val="2"/>
        <scheme val="minor"/>
      </rPr>
      <t xml:space="preserve">
OTRAS COMPRAS DE EQUIPOS: Recursos para Contratar la compra de Equipos  de la TecnoAcademia Itinerante Boyacá en el marco de la ejecución del Plan de Acción PA_TECNOACADEMIA_2025_307_23 del Centro de Desarrollo Agropecuario y Agroindustrial de la Regional Boyacá. </t>
    </r>
  </si>
  <si>
    <r>
      <rPr>
        <b/>
        <sz val="11"/>
        <color theme="1"/>
        <rFont val="Calibri"/>
        <family val="2"/>
        <scheme val="minor"/>
      </rPr>
      <t>CDP: 2426</t>
    </r>
    <r>
      <rPr>
        <sz val="11"/>
        <color theme="1"/>
        <rFont val="Calibri"/>
        <family val="2"/>
        <scheme val="minor"/>
      </rPr>
      <t xml:space="preserve">
MATERIALES PARA FORMACIÓN PROFESIONAL: Recursos para Contratar la compra de materiales de formación de la TecnoAcademia Itinerante Boyacá en el marco de la ejecución del Plan de Acción PA_TECNOACADEMIA_2025_307_23 del Centro de Desarrollo Agropecuario y Agroindustrial de la Regional Boyacá. </t>
    </r>
  </si>
  <si>
    <r>
      <t xml:space="preserve">A continuación, se relaciona el enlace del proceso contractual que reposa en la plataforma SECOPII
</t>
    </r>
    <r>
      <rPr>
        <b/>
        <sz val="11"/>
        <color theme="1"/>
        <rFont val="Calibri"/>
        <family val="2"/>
        <scheme val="minor"/>
      </rPr>
      <t>ORIENTADORA TAI</t>
    </r>
    <r>
      <rPr>
        <sz val="11"/>
        <color theme="1"/>
        <rFont val="Calibri"/>
        <family val="2"/>
        <scheme val="minor"/>
      </rPr>
      <t xml:space="preserve"> 
https://community.secop.gov.co/Public/Tendering/OpportunityDetail/Index?noticeUID=CO1.NTC.9735764&amp;isFromPublicArea=True&amp;isModal=False 
</t>
    </r>
    <r>
      <rPr>
        <b/>
        <sz val="11"/>
        <color theme="1"/>
        <rFont val="Calibri"/>
        <family val="2"/>
        <scheme val="minor"/>
      </rPr>
      <t>PROFESIONALES TAI</t>
    </r>
    <r>
      <rPr>
        <sz val="11"/>
        <color theme="1"/>
        <rFont val="Calibri"/>
        <family val="2"/>
        <scheme val="minor"/>
      </rPr>
      <t xml:space="preserve">
https://community.secop.gov.co/Public/Tendering/OpportunityDetail/Index?noticeUID=CO1.NTC.9873076&amp;isFromPublicArea=True&amp;isModal=False</t>
    </r>
  </si>
  <si>
    <t>5226
19226
19326
19426
19526</t>
  </si>
  <si>
    <t>Procesos Adjudicados y contratos en ejecución asi:
Orientadora Vocacional: CO1.PCCNTR. 9099952 de 2026
Profesionales TAI: 
CO1.PCCNTR.9241162 de 2026
CO1.PCCNTR. 9241356 de 2026
CO1.PCCNTR. 9241250 de 2026
CO1.PCCNTR. 9241261 de 2026</t>
  </si>
  <si>
    <r>
      <t xml:space="preserve">EQUIPO TAI CONFORMADO POR 04 PROFESIONALES TAI Y 01 ORIENTADOR VOCACIONAL
Orientador Vocacional
</t>
    </r>
    <r>
      <rPr>
        <sz val="11"/>
        <color theme="1"/>
        <rFont val="Calibri"/>
        <family val="2"/>
        <scheme val="minor"/>
      </rPr>
      <t>Se celebro Un contrato con una persona natural para ejecutar el objeto contractual "Contratar a través de la modalidad de contratación directa la prestación de servicios profesionales para desarrollar actividades de orientación vocacional a estudiantes de instituciones educativas o aprendices y otros grupos de interés para planear, gestionar y acompañar los procesos pedagógicos, formativos e investigativos transversales asociados a la TecnoAcademia en el Centro de Desarrollo Agropecuario y Agroindustrial SENA Regional Boyacá"</t>
    </r>
    <r>
      <rPr>
        <b/>
        <sz val="11"/>
        <color theme="1"/>
        <rFont val="Calibri"/>
        <family val="2"/>
        <scheme val="minor"/>
      </rPr>
      <t xml:space="preserve">
Profesionles TAI
</t>
    </r>
    <r>
      <rPr>
        <sz val="11"/>
        <color theme="1"/>
        <rFont val="Calibri"/>
        <family val="2"/>
        <scheme val="minor"/>
      </rPr>
      <t>Se celebro CUATRO (04) contratos con CUATRO (04) personas naturales para ejecutar el objeto contractual "Contratar a través de la modalidad de contratación directa la prestación de servicios profesionales en la TecnoAcademia para apoyar el diseño, implementación y ejecución de estrategias para la identificación de talentos y el fortalecimiento de capacidades en competitividad, investigación, ciencia, tecnología e innovación dirigidas a aprendices del Centro de Desarrollo Agropecuario y Agroindustrial SENA Regional Boyacá"</t>
    </r>
  </si>
  <si>
    <t>Se realizará una contratación directa con el proveedor Festo una vez finalice la ley de garatias, toda vez que el aula móvil de la TAI esta dotada por equipamento de esta marca y tienen representación exclusiva</t>
  </si>
  <si>
    <t>N/A</t>
  </si>
  <si>
    <t>Por definir responsable y rola de lider de semillero por parte de Coordiancion Academica</t>
  </si>
  <si>
    <t>posible cambio de supervisor</t>
  </si>
  <si>
    <t>apoyos Admons y Gestion, prestar lso servicios de apoyo tecnico como extensionistapara  la ejecucion de actividades transferenci tecnologica, acopañamiento tecnico especializado, fortalecimeto de capacidades productivas panaderias 15-9-2026-001263</t>
  </si>
  <si>
    <t>Reunion el 04 de amrzo para definic plan de trabajo y cronograma de actividades a desarrollarcasi como articulo a entegar como productos, ersultados del proceso de extensionismo.</t>
  </si>
  <si>
    <t>Viaticos formcion Tunja- Bogota-Tunja9-03-al13-03-2026 asistir tranferencia prod+fundizcion elaboracion pan masa madre radicaado 15-9-2026-004410</t>
  </si>
  <si>
    <t>capacitacion del 09 al 13 de marzo</t>
  </si>
  <si>
    <t>6326 - OTROS EQUIPOS: COMUNICADO No 15-9-2026-003491 CONTRATAR LA ADQUISICION DE EQUIPOS PARA EL PROYECTO DE MODERNIZACION 335-92, AREA INNOVACION Y COMPETITIVIDAD DEL CENTRO INDUSTRIAL DE MANTENIMIENTO Y MANUFACTURA</t>
  </si>
  <si>
    <t>1526-APOYOS ADM. Y GEST.: COMUNICADO No. 15-9-2026-000175: ATENDER LA CONTRATACIÓN DE APOYOS ADMINISTRATIVOS Y DE GESTION AREA COMPETITIVIDAD PARA EL CENTRO INDUSTRIAL DE MANTENIMIENTO Y MANUFACTURA</t>
  </si>
  <si>
    <t xml:space="preserve">4126 APOYOS ADM. Y GEST.: COMUNICADO NO. 15-9-2026-000981 CONTRATAR A TRAVÉS DE LA MODALIDAD DE CONTRATACIÓN DIRECTA LA PRESTACIÓN DE SERVICIOS PROFESIONALES COMO APOYO ADMINISTRATIVO CO1.PCCNTR.8985761
6126 APOYOS ADM. Y GEST., COMUNICADO No.15-9-2026-001625;CONTRATAR A TRAVÉS DE LA MODALIDAD DE CONTRATACIÓN DIRECTA LA PRESTACIÓN DE SERVICIOS PROFESIONALES PARA LA GESTIÓN Y EJECUCIÓN DEL PLAN DE ACCIÓN DE LOS LABORATORIOS DEL CENTRO DE FORMACIÓN, ASÍ CO CO1.PCCNTR.9136982
6426 APOYOS ADM. Y GEST., COMUNICADO No.15-9-2026-001625;CONTRATAR A TRAVÉS DE LA MODALIDAD DE CONTRATACIÓN DIRECTA LA PRESTACIÓN DE SERVICIOS PROFESIONALES PARA APOYAR TÉCNICAMENTE LA EJECUCIÓN DE LAS ACTIVIDADES DE LOS LABORATORIOS EN EL CENTRO DE FORMA CO1.PCCNTR.9005370
</t>
  </si>
  <si>
    <t>5726-MATERIALES FORMACIÓN: COMUNICADO No 15-9-2026-003472. CONTRATAR LA ADQUISICION DE MATERIALES DE FORMACION PARA EL AULA DE CONFIABILIDAD Y TECNOACADEMIA DEL CENTRO INDUSTRIAL DE MANTENIMIENTO Y MANUFACTURA.</t>
  </si>
  <si>
    <t>6426-MANTENIMIENTO BIENES: COMUNICADO No 15-9-2026-003493: CONTRATAR EL SERVICIO DE CALIBRACION PARA EQUIPOS DEL AULA DE CONFIABILIDAD OPERACIONAL DEL CENTRO INDUSTRIAL DE MANTENIMIENTO Y MANUFACTURA</t>
  </si>
  <si>
    <t>2026-VIATICOS FORMACION: COMUNICADO No. 15-9-2026-000181;ATENDER PAGO VIÁTICOS Y GASTOS DE VIAJE AL INTERIOR FORMACION PROFESIONAL, PARA EL CENTRO INDUSTRIAL DE MANTENIMIENTO Y MANUFACTURA</t>
  </si>
  <si>
    <t>1226-APOYOS ADM. Y GEST.: COMUNICADO No. 15-9-2026-000172 ; ATENDER LA CONTRATACIÓN DE APOYOS ADMINISTRATIVOS Y DE GESTION TECNOPARQUE PARA EL CENTRO INDUSTRIAL DE MANTENIMIENTO Y MANUFACTURA.</t>
  </si>
  <si>
    <t xml:space="preserve">4026 APOYOS ADM. Y GEST.: COMUNICADO No. 15-9-2026-000981 CONTRATAR A TRAVÉS DE LA MODALIDAD DE CONTRATACIÓN DIRECTA LA PRESTACIÓN DE SERVICIOS DE APOYO A LA GESTIÓN DE PROCESOS ADMINISTRATIVOS RELACIONADOS CON LA GESTIÓN DE INFORMACIÓN  CO1.PCCNTR.8984304
4226 APOYOS ADM. Y GEST.: COMUNICADO NO. 15-9-2026-000981 CONTRATAR A TRAVÉS DE LA MODALIDAD DE CONTRATACIÓN DIRECTA LA PRESTACIÓN DE SERVICIOS PROFESIONALES EN EL TECNOPARQUE PARA ACOMPAÑAR LA FORMULACIÓN DE PROYECTOS DE BASE TECNOLÓGICA  CO1.PCCNTR.9026380
4326 APOYOS ADM. Y GEST.: COMUNICADO NO. 15-9-2026-000981 CONTRATAR A TRAVÉS DE LA MODALIDAD DE CONTRATACIÓN DIRECTA LA PRESTACIÓN DE SERVICIOS PROFESIONALES EN EL TECNOPARQUE PARA BRINDAR ASESORÍA TÉCNICA Y FORMATIVA  CO1.PCCNTR.9026617
6526 APOYOS ADM. Y GEST., COMUNICADO No.15-9-2026-001625;CONTRATAR A TRAVÉS DE LA MODALIDAD DE CONTRATACIÓN DIRECTA LA PRESTACIÓN DE SERVICIOS PROFESIONALES EN EL TECNOPARQUE PARA ACOMPAÑAR LA FORMULACIÓN DE PROYECTOS DE BASE TECNOLÓGICA, ACOMPAÑAMIENTO D  CO1.PCCNTR.9135189
6626 APOYOS ADM. Y GEST., COMUNICADO No.15-9-2026-001625;CONTRATAR A TRAVÉS DE LA MODALIDAD DE CONTRATACIÓN DIRECTA LA PRESTACIÓN DE SERVICIOS PROFESIONALES EN EL TECNOPARQUE  CO1.PCCNTR.9136859
</t>
  </si>
  <si>
    <t>6226-*OTROS EQUIPOS: COMUNICADO No 15-9-2026-003490: CONTRATAR LA ADQUISICION DE EQUIPOS PARA TECNOPARQUE DEL CENTRO INDUSTRIAL DE MANTENIMIENTO Y MANUFACTURA.</t>
  </si>
  <si>
    <t>5826-MATERIALES FORMACIÓN: COMUNICADO No 15-9-2026-003473. CONTRATAR LA ADQUISICION DE MATERIALES DE FORMACION PARA TECNOPARQUE DEL CENTRO INDUSTRIAL DE MANTENIMIENTO Y MANUFACTURA.</t>
  </si>
  <si>
    <t>4226-MANTENIMIENTO BIENES : COMUNICADO No. 15-9-2026-000655 : CONTRATAR EL MANTENIMIENTO DE EQUIPOS RELACIONADOS CON LOS PROYECTOS LABORATORIO (308-75), TECNOPARQUE (306-1), TECNOACADEMIA (307-22) DEL AREA COMPETITIVIDAD DEL CENTRO INDUSTRIAL DE MANTENIMI</t>
  </si>
  <si>
    <t>4426-OTROS EQUIPOS - MAQ. INDUSTRIAL: COMUNICADO No. 15-9-2026-000658:CONTRATAR LA COMPRA MAQUINARIA Y EQUIPO RELACIONADO CON LOS PROYECTOS MODERNIZACION (335-92), TECNOPARQUE (306-1), TECNOACADEMIA (307-22) DEL AREA COMPETITIVIDAD DEL CENTRO INDUSTRIAL D</t>
  </si>
  <si>
    <t>2526-VIATICOS APRENDICES: COMUNICADO No. 15-9-2026-000205;ATENDER EL PAGO DE GASTOS DE VIAJE APRENDICES PA- TECNOACADEMIA-2025-307-22, PARA EL CENTRO INDUSTRIAL DE MANTENIMIENTO Y MANUFACTURA.</t>
  </si>
  <si>
    <t>6126-*OTROS EQUIPOS: COMUNICADO No 15-9-2026-003489. CONTRATAR LA ADQUISICION DE EQUIPOS PARA TECNOACADEMIA DEL CENTRO INDUSTRIAL DE MANTENIMIENTO Y MANUFACTURA.</t>
  </si>
  <si>
    <t>4226-MANTENIMIENTO BIENES : COMUNICADO No. 15-9-2026-000655 : CONTRATAR EL MANTENIMIENTO DE EQUIPOS RELACIONADOS CON LOS 4226-PROYECTOS LABORATORIO (308-75), TECNOPARQUE (306-1), TECNOACADEMIA (307-22) DEL AREA COMPETITIVIDAD DEL CENTRO INDUSTRIAL DE MANTENIMI</t>
  </si>
  <si>
    <t>4326-ADECUACIONES: COMUNICADO No. 15-9-2026-000656:CONTRATAR ADECUACIONES DE INFRAESTRUCTURA RELACIONADA CON LOS PROYECTOS TECNOPARQUE (306-1) Y TECNOACADEMIA (307-22) DEL AREA COMPETITIVIDAD DEL CENTRO INDUSTRIAL DE MANTENIMIENTO Y MANUFACTURA</t>
  </si>
  <si>
    <t>2626-APOYOS ADM. Y GEST.: COMUNICADO No. 15-9-2026-000416: ATENDER LA CONTRATACIÓN DE APOYOS ADMINISTRATIVOS Y DE GESTION TECNOACADEMIA PARA EL CENTRO INDUSTRIAL DE MANTENIMIENTO Y MANUFACTURA</t>
  </si>
  <si>
    <t xml:space="preserve">5026 APOYOS ADM. Y GEST.: COMUNICADO No. 15-9-2026-001314: CONTRATAR A TRAVÉS DE LA MODALIDAD DE CONTRATACIÓN DIRECTA LA PRESTACIÓN DE SERVICIOS PROFESIONALES EN LA TECNOACADEMIA PARA APOYAR EL DISEÑO, IMPLEMENTACIÓN Y EJECUCIÓN DE ESTRATEGIAS PARA LA IDE CO1.PCCNTR.9030214
6726 APOYOS ADM. Y GEST., COMUNICADO No.15-9-2026-001625;CONTRATAR A TRAVÉS DE LA MODALIDAD DE CONTRATACIÓN DIRECTA LA PRESTACIÓN DE SERVICIOS PROFESIONALES PARA DESARROLLAR ACTIVIDADES DE ORIENTACIÓN CO1.PCCNTR.9081119
6826 APOYOS ADM. Y GEST., COMUNICADO No.15-9-2026-001625;CONTRATAR A TRAVÉS DE LA MODALIDAD DE CONTRATACIÓN DIRECTA LA PRESTACIÓN DE SERVICIOS PROFESIONALES EN LA TECNOACADEMIA PARA APOYAR EL DISEÑO CO1.PCCNTR.9135840
6926 APOYOS ADM. Y GEST., COMUNICADO No.15-9-2026-001625;CONTRATAR A TRAVÉS DE LA MODALIDAD DE CONTRATACIÓN DIRECTA LA PRESTACIÓN DE SERVICIOS PROFESIONALES EN LA TECNOACADEMIA PARA APOYAR EL DISEÑO CO1.PCCNTR.9138738
7026 APOYOS ADM. Y GEST., COMUNICADO No.15-9-2026-001625;CONTRATAR A TRAVÉS DE LA MODALIDAD DE CONTRATACIÓN DIRECTA LA PRESTACIÓN DE SERVICIOS PROFESIONALES EN LA TECNOACADEMIA PARA APOYAR EL DISEÑO CO1.PCCNTR.9136343
</t>
  </si>
  <si>
    <t>si</t>
  </si>
  <si>
    <t>Se está realizando el proceso precontractual, ya se actualizó el estudio de mercado y se realizó solicitud del CDP y la modificación al PAA</t>
  </si>
  <si>
    <t xml:space="preserve">codigo CDP: 6226
Objeto: Prestar servicios profesionales para la planeación, ejecución y seguimiento de
las actividades relacionadas con la política de competitividad y desarrollo tecnológico productivo
que tengan lugar en el Centro de Formación.
</t>
  </si>
  <si>
    <t>Contrato dinamizador Innovacióny Competitividad</t>
  </si>
  <si>
    <t>Contrato: CO1_PCCNTR_9083425</t>
  </si>
  <si>
    <t>Contrato en ejecución</t>
  </si>
  <si>
    <t>Codigo: 626
15_9111_234 Prestar servicios profesionales para apoyar técnicamente la ejecución de las
actividades de los laboratorios en el centro de formación.</t>
  </si>
  <si>
    <t>Contrato profesional laboratorio Pruebas</t>
  </si>
  <si>
    <t>CO1.PCCNTR.9277239</t>
  </si>
  <si>
    <t>Codigo: 526 
15_9111_233 Prestar servicios personales como apoyo administrativo a la ejecución del plan
de acción de los laboratorios del centro de formación.</t>
  </si>
  <si>
    <t>Contrato profesional laboratorio apoyo administrativo</t>
  </si>
  <si>
    <t>CO1.PCCNTR.9278369</t>
  </si>
  <si>
    <t>Codigo: 426
15_9111_232 Prestar servicios profesionales para la gestión y ejecución del plan de acción de
los laboratorios del Centro de Formación, así como la implementación, aseguramiento técnico,
mantenimiento y oferta del portafolio de servicios, la atención de usuarios.</t>
  </si>
  <si>
    <t xml:space="preserve">Contrato profesional Gestor laboratorio </t>
  </si>
  <si>
    <t>CO1.PCCNTR.9277311</t>
  </si>
  <si>
    <t>Codigo: 6626 
MATERIALES PARA FORMACIÓN PROFESIONAL: COMUNICADO 15-9-2026-004886 CONTRATAR LA COMPRA DE MATERIALES, REPUESTOS, GASES E INSUMOS PARA PARA EL DESARROLLO DEL PA-LABORATORIO-2025-308-101
Total: 0,00 15.000.000,00 15.000.000,00 0,00</t>
  </si>
  <si>
    <t>CDP y PAA</t>
  </si>
  <si>
    <t>Codigo: 6726
MANTENIMIENTO DE BIENES MUEBLES COMUNICADO N 15-9-2026-004887 CONTRATAR LOS SERVICIOS DE MANTENIMIENTO, MATERIALES E INSUMOS PARA LOS EQUIPOS DE LABORATORIO E INGENIERIA Y REDES</t>
  </si>
  <si>
    <t>DETALLE NECESIDAD SOLOICTUD TRANSFERENCIA RECURSOS</t>
  </si>
  <si>
    <t>DETALLE NECESIDAD SOLICTUD TRANSFERENCIA RECURSOS</t>
  </si>
  <si>
    <t>No. CDP 6526.    OBJETO: ADECUACIONES: RAD:15-9-2026-001259-RECURSOS PARA EL PROYECTO MODERNIZACIÓN AMBIENTES DE SOLDADURA</t>
  </si>
  <si>
    <t>No. CDP 6626.       OBJETO: OTROS MATERIALES:RAD:15-9-2026-001259- RECURSOS PARA LA COMPRA MATERIALES Y SUMINISTROS REQUERIDOS PARA LA EJECUCION DEL PLAN DE ACCION DE LA TIENDA DE CARRETERA Y ZAJUNACAMPO.</t>
  </si>
  <si>
    <t>CDP No. 1826   OBJETO:CONTR APOYO ADTIVO-GESTION:RAD-15-9-2026-000360-P.S.PROF COMO ADMINISTRADOR DENTRO DEL PROGRAMA ZAJUNA CAMPO CON CONOCIMIENTO EN LA FORMULACION Y EJECUCION DE PLANES OPERATIVOS PARA FUNCIONAMIENTO DE ESTRATEGIAS CON ACTIVIDADES COMERCIALES Y AFINES</t>
  </si>
  <si>
    <t>RP 1726  -   ADTIVO PROFES-RAD: 15-9-2026-001675-P.S.PERS EN ZAJUNACAMPO TIENDA DE CARRETERA PARA GESTIONAR, ACOMPAÑAR Y DESARROLLAR LOS PROCESOS CORRESPOND AL PLAN OPERATIVO ANUAL PARA ARTICULAR LA OPERACIÓN DE ESTE MECANISMO DE INTERVENCIÓN.</t>
  </si>
  <si>
    <t>CDP 1926-              OBJETO: CONTR APOYO ADTIVO-GESTION:RAD-15-9-2026-000360-P.S.PROF COMO ARTICULADOR DEL PROGRAMA ZAJUNA, CON EL FIN DE COORDINAR, ARTICULAR Y HACER SEGUIMIENTO A LA IMPLEMENTACION Y EJECUCION DE LAS ESTRATEGIAS, PROCESOS Y ACTIVIDADES DEL PROGRAMA</t>
  </si>
  <si>
    <t>RP 8726 - ADTIVO PROFES-RAD:15-9-2026-001727-P.S.PERSONALES PARA IMPLEMENTACIÓN DE LA ESTRATEGIA PEDAGÓGICA, CONFORMACIÓN Y PUESTA EN MARCHA DE LOS SEMILLEROS DE INVESTIGACIÓN RURAL, PARA APRENDICES O ACTORES VINCULADOS A ZAJUNACAMPO.</t>
  </si>
  <si>
    <t>CDP 2026 -         OBJETO: CONTR APOYO ADTIVO-GESTION:RAD-15-9-2026-000360-P.S.PROF DE ADMINISTRACIÓN, COORDINACION OPERATIVA Y SOPORTE ESTRATEGICO PARA LA IMPLEMENTACION DE LOS PROYECTOS DEL PROGRAMA ZAJUNA EN EL CENTRO DE INNOVACION AGROINDUSTRIAL Y DE SERVICIOS</t>
  </si>
  <si>
    <t>RP 10226 - ADTIVO PROFES-RAD:P.S.PERS EN ZAJUNACAMPO TIENDA DE CARRETERA PARA LA EJECUCIÓN DEL PLAN OPERATIVO ANUAL Y EL DISEÑO E IMPLEMENTAC DE PROCESOS DE TRANSFER DE CONOCIMINTO PARA ACTORES RURALES Y SOLIDARIOS VINCULADOS A ESTE MECANISMO DE INTERVENCIÓN</t>
  </si>
  <si>
    <t>CDP  2126            OBJETO: CONTR APOYO ADTIVO-GESTION:RAD-15-9-2026-000360-P.S.PROF DE  UN  DINAMIZADOR DE COMPETITIVIDAD Y DESARROLLO TECNOLOGICO PRODUCTIVO  EN ACTIVIDADES ADTIVA Y GESTIÓN DE PROYECTOS,PROCESOS DE CONTRATACION PUBLICA, CONOCIMIENTO O EXPERIENC EN INNOVACIÓN</t>
  </si>
  <si>
    <t>RP 10626 -  ADTIVO PROFES-RAD: 15-9-2026-000723-PRESTAR LOS SERVICIOS PROFESIONALES COMO DINAMIZADOR DE INNOVACIÓN Y COMPETITIVIDAD EN LA GESTIÓN, ARTICULACIÓN PLANEACIÓN, EJECUCIÓN Y EVALUACIÓN DE LOS PROYECTOS DE INVESTIGACIÓN E INNOVACIÓN ASIGNADOS AL CIAS</t>
  </si>
  <si>
    <t>Cambio de uso del concepto de Contratación de Apoyos Administrativos y de Gestión al concepto Viáticos Formación: Con el fin de fincanciar los desplazamientos del instructor del programa de masa madre.</t>
  </si>
  <si>
    <t>No. CDP 6726   OBJETO -OTROS EQUIPOS: RAD:15-9-2026-001259- RECURSOS PARA  ADQUIRIR EQUIPOS NECESARIOS PARA LA IMPLEMENTACION, DOTACION Y OPERACIÓN DE LA TIENDA DE CARRETERA ZAJUNACAMPO</t>
  </si>
  <si>
    <t>No. CDP 6826:   OBJETO: MATERIALES FORMACION: RAD:15-9-2026-001259-RECURSOS PARA ASOCIADOS A LA IMPLEMENTACION Y OPERACIÓN DE LA TIENDA DE CARRETERA ZAJUNACAMPO</t>
  </si>
  <si>
    <t>No. CDP 6926 :         OBJETO: MAQ. INDUSTRIAL: RAD:15-9-2026-001259- COMPRA DE MAQUINARIA INDUSTRIAL PARA PROCESOS DE TRANSFORMACION, ACONDICIONAMIENTO Y MANEJO DE PRODUCTOS REQUERIDA PARA LA IMPLEMENTACION, DOTACION Y OPERACIÓN DE LA TIENDA DE CARRETERA ZAJUNA CAMPO</t>
  </si>
  <si>
    <t>CDP 7026:                      OBJETO: MANTENIMIENTO BIENES.: RAD:15-9-2026-001259-CONTRATAR SERVICIOS DE MANTENIMIENTO VINCULADOS A LA IMPLEMENTACION Y OPERACIÓN DE LA TIENDA DE CARRETERA  ZAJUNA CAMPO</t>
  </si>
  <si>
    <t>CDP 5126:        OBJETO:EQUIPO SISTEMAS: RAD: 15-9-2026-000640 ADQUISICIÓN Y COMPRA DE EQUIPOS DE  SISTEMA  PARA LOS PROYECTOS REGISTRADOS EN EL PLAN DE ACCIÓN 52476 PARA EL  CENTRO DE CONFORMIDAD PARA EL PLAN DE ACCION_ PROYECTO ZAJUNA DEL  CIAS</t>
  </si>
  <si>
    <t>CDP 7126                       OBJETO: ADECUACIONES: RAD:15-9-2026-001259-CONTRATAR LOS RECURSOS NECESARIOS PARA LA ADECUACION Y CONSTRUCCION DE LA TIENDA DE CARRETERA  ZAJUNACAMPO</t>
  </si>
  <si>
    <t>SEGUIMIENTO EJECUCION PRESUPUESTAL CENTROS CORTE MARZO 15</t>
  </si>
  <si>
    <t>Valor asignado apertura</t>
  </si>
  <si>
    <t>Valor comprometido</t>
  </si>
  <si>
    <t>Valor ejecutado</t>
  </si>
  <si>
    <t>Solictud Transferencias</t>
  </si>
  <si>
    <t>Valor por Comprometer</t>
  </si>
  <si>
    <t>verificacion PowerBi nacional Peridodo 2026-2</t>
  </si>
  <si>
    <t>coincide</t>
  </si>
  <si>
    <t>difiere son 29 millones</t>
  </si>
  <si>
    <t xml:space="preserve">difiere resgitra pago por alrededor de 2 millones </t>
  </si>
  <si>
    <t xml:space="preserve">VALOR COMPROMETIDO </t>
  </si>
  <si>
    <t xml:space="preserve"># RP </t>
  </si>
  <si>
    <t>VALOR EJECUTADO (reporte con corte a ultimo dia habil mes de reporte)</t>
  </si>
  <si>
    <t xml:space="preserve"> TRANSFERENCIA DE RECURSOS
VALOR</t>
  </si>
  <si>
    <t>VALOR EJECUTADO (reporte con corte a al ultimo dia del mes de reporte</t>
  </si>
  <si>
    <t>VALOR COMPROMETIDO (correspondiente al Registro Presupuestal) reporte con corte al ultimo dia del mes de reporte</t>
  </si>
  <si>
    <t>VALOR EJECUTADO (reporte con corte aal ultimo dia del mes de reporte</t>
  </si>
  <si>
    <t xml:space="preserve">VALOR EJECUTADO (reporte con corte al ultimo dia del mes de reporte </t>
  </si>
  <si>
    <t xml:space="preserve">VALOR COMPROMETIDO (correspondiente al Registro Presupuestal) reporte con corte al ultimo dia del mes de reporte </t>
  </si>
  <si>
    <t>VALOR EJECUTADO (reporte con corte a ultimo dia del mes de reporte</t>
  </si>
  <si>
    <t>VALOR COMPROMETIDO (correspondiente al Registro Presupuestal) reporte con corte aultimo dia del mes de reporte</t>
  </si>
  <si>
    <t>VALOR COMPROMETIDO (correspondiente al Registro Presupuestal) reporte con corte a ultimo dia del mes de reporte</t>
  </si>
  <si>
    <t>TRANSFERENCIA DE RECURSOS
MONTO</t>
  </si>
  <si>
    <t>TRANSFERENCIA RECURSOS
MONTO</t>
  </si>
  <si>
    <t xml:space="preserve"> TRANSFERENCIA RECURSOS
MONTO</t>
  </si>
  <si>
    <t xml:space="preserve">	110726 DE 31 DE MARZO DE 2026</t>
  </si>
  <si>
    <t>TODA LA INFORMACIÓN DEL PROCESO COMPRA REPOSA EN LA PLATAFORMA SECOP ii EN EL SIGUIENTE ENLACE
https://community.secop.gov.co/Public/Tendering/OpportunityDetail/Index?noticeUID=CO1.NTC.10129014&amp;isFromPublicArea=True&amp;isModal=False</t>
  </si>
  <si>
    <t>Se solicitó traslado de recursos remanentes de la contratación por valor de $6.343.911,00, para el rubro de viaticos y gastos de viaje al interor de la formación mediante CPE No.  15-9-2026-002312 del 2/9/2026 2:16:40 PM, solicitud que ya fue aprobada. Este movimiento se solicitó según indicación nacional para cubror los gastos de viaje del extensionista por los munipios a atender y las transferencias programadas  en el CNHyT</t>
  </si>
  <si>
    <t>El recurso NO se encuentra en CDP; se encuentra disponible; para solicitud de centralización</t>
  </si>
  <si>
    <t>CEDEAGRO solicitó el cambio de concepto interno SENA de  por valor de $5.000.000,00; de OTROS GASTOS POR IMPRESOS Y PUBLICACIONES a GASTOS BIENESTAR ALUMNOS mediante CPE No.  15-9-2026-002324 de 2/9/2026 3:50:19 PM, toda vez que, dentro del Plan de Acción establecido para la TAI, no se tiene contemplado realizar en la vigencia 2026 la impresión de material; sin embargo este recurso se requiere por el rubro de Gatos Bienestar Alumnos para cubrir actividades de los Aprendices de la TecnoAcademia.La respuesta emitida por la DFP fue negativa según 01-9-2026-026618 No. 9-2026-002303 de 01 de abril de 2026, por lo cual se solicitará la Centralización del recurso.</t>
  </si>
  <si>
    <t xml:space="preserve">Recursos que se invertirán en el transcurso de la vigencia </t>
  </si>
  <si>
    <t xml:space="preserve">CEDEAGRO solicitó el cambio de concepto interno SENA de  por valor de $10.000.000,00; de EQUIPO DE SISTEMAS a VIÁTICOS Y GASTOS DE VIAJE AL INTERIOR FORMACIÓN PROFESIONAL mediante CPE No.  15-9-2026-002324 de 2/9/2026 3:50:19 PM, toda vez que, el recurso asignado no es suficiente para la TecnoAcademia que opera CEDEAGRO es Itinerante, lo cual indica que se desplaza por 16 Instituciones Educativas diferentes del departamento, lo cual requiere un apoyo al equipo de profesionales de la TAI para el desplazamiento a las municipios lejanos y para cubrir el desplazamiento como acompañantes a encuentros de investigación y competencias de los aprendices en donde participarán. La respuesta emitida por la DFP fue negativa según 01-9-2026-026618 No. 9-2026-002303 de 01 de abril de 2026, por lo cual se solicitará la Centralización del recurso.
</t>
  </si>
  <si>
    <t>CEDEAGRO solicitó el cambio de concepto interno SENA por valor de $20.000.000,00; de Maquinaria Industrial a Otras Compras de Equipos mediante CPE No.  15-9-2026-002324 de 2/9/2026 3:50:19 PM, toda vez que, la TecnoAcademia que opera CEDEAGRO es Itinerante, lo cual indica que se desplaza por 16 Instituciones Educativas diferentes del departamento, por lo cual no realiza compra de maquinaria pero si la compra de equipos para apoyar las Actividades de Orientación Vocacional y Formación Complementario de la TecnoAcademia. La respuesta emitida por la DFP fue negativa según 01-9-2026-026618 No. 9-2026-002303 de 01 de abril de 2026, por lo cual se solicitará la Centralización del recurso.</t>
  </si>
  <si>
    <t>CEDEAGRO solicitó el cambio de concepto interno SENA de  por valor de $10.000.000,00; de OTROS MATERIALES Y SUMINISTROS a GASTOS BIENESTAR ALUMNOS mediante CPE No.  15-9-2026-002324 de 2/9/2026 3:50:19 PM, toda vez que, la TecnoAcademia recibió recursos por la dependencia 90, por el concepto OTROS MATERIALES Y SUMINISTROS, para la operación del Aula Móvil de TecnoAcademia, por lo tanto se requiere el recurso por el rubro de Gatos Bienestar Alumnos para cubrir actividades de los Aprendices de la TecnoAcademia. La respuesta emitida por la DFP fue negativa según 01-9-2026-026618 No. 9-2026-002303 de 01 de abril de 2026, por lo cual se solicitará la Centralización del recurso.</t>
  </si>
  <si>
    <t xml:space="preserve">GCSFP - PROY. MASA MADRE (Dep.66) 50: Asignación de recursos para Gastos de Viaje </t>
  </si>
  <si>
    <t xml:space="preserve">1-00631 </t>
  </si>
  <si>
    <t>ADRIANA MILENA GASCA CARDOZO</t>
  </si>
  <si>
    <t>DIRECTORA DAF</t>
  </si>
  <si>
    <r>
      <rPr>
        <b/>
        <sz val="11"/>
        <color theme="1"/>
        <rFont val="Calibri"/>
        <family val="2"/>
        <scheme val="minor"/>
      </rPr>
      <t>CDP: 8126</t>
    </r>
    <r>
      <rPr>
        <sz val="11"/>
        <color theme="1"/>
        <rFont val="Calibri"/>
        <family val="2"/>
        <scheme val="minor"/>
      </rPr>
      <t xml:space="preserve">
VIÁTICOS Y GASTOS DE VIAJE AL INTERIOR FORMACIÓN PROFESIONAL: Recursos para cubrir viáticos del extensionista del proyecto Nacional “FORTALECIMIENTO DE LA PANADERÍA CAMPESINA Y POPULAR CON MASA MADRE: HACIA UNA CADENA DE VALOR SOSTENIBLE Y EL BANCO NACIONAL DE MASA MADRE” (incluyendo tiquetes aéreos según se requiera) que ejecuta el Centro de Desarrollo Agropecuario y Agroindustrial de la Regional Boyacá. </t>
    </r>
  </si>
  <si>
    <t>COMISIÓN CNHyT PARA PARTICIPAR EN LA TRANSFERENCIA TECNOLOGICA PARA EXTENSIONISTAS DEL PROYECTO NACIONAL FORTALECIMIENTO DE LA PANADERÍA CAMPESINA Y POPULAR CON MASA MADRE HACIA UNA CADENA DE VALOR SOSTENIBLE Y EL BANCO NACIONAL DE 
MASA MADRE</t>
  </si>
  <si>
    <t>xxxx</t>
  </si>
  <si>
    <t>Proceso publicado en SECOP II
https://community.secop.gov.co/Public/Tendering/OpportunityDetail/Index?noticeUID=CO1.NTC.10207143&amp;isFromPublicArea=True&amp;isModal=False 
Adjudicado bajo el contrato CO1.PCCNTR.9480013 del 04 de mayo de 2026 con el oferente SOLUCIONES SCM S.A.S 
EL CONTRATO TIENE UNA EJECUCIÓN DE 60 DÍAS</t>
  </si>
  <si>
    <t>Proceso publicado en SECOP II
https://community.secop.gov.co/Public/Tendering/OpportunityDetail/Index?noticeUID=CO1.NTC.10129014&amp;isFromPublicArea=True&amp;isModal=False
Adjudicado bajo el contrato CO1.PCCNTR.9425998 del 30 de marzo de 2026 con el oferente COMERCIALIZADORA SERLE.COM SAS
EL CONTRATO TIENE UNA EJECUCIÓN DE 60 DÍAS</t>
  </si>
  <si>
    <t xml:space="preserve">NO SE SOLICITARÁ CENTRALIZACIÓN DE RECURSOS, SE REALIZARÁ UNA ADICIÓN DE UNIDADES DE LOS ITEMS DE ACUERDO A LA NECESIDAD PLASMADA EN EL FORMATO DE SOLICITUD DE BIENES Y SERVICIOS </t>
  </si>
  <si>
    <t xml:space="preserve">TODA LA INFORMACIÓN DEL PROCESO COMPRA REPOSA EN LA PLATAFORMA SECOP ii EN EL SIGUIENTE ENLACE
https://community.secop.gov.co/Public/Tendering/OpportunityDetail/Index?noticeUID=CO1.NTC.10207143&amp;isFromPublicArea=True&amp;isModal=False </t>
  </si>
  <si>
    <t>Recurso comprometido, los recursos ramanentes por valor $45.261.888, se utilizará en la aición de unidades del proceso.</t>
  </si>
  <si>
    <t>Proceso que se encuentra en construcción de fichas técnicas unitarias, para posteriormente solicitar precotizaciones, proceso que se publicará en junio de 2026</t>
  </si>
  <si>
    <t>Teniendo en cuenta que quedo recurso disponble de acuerdo con las ofertas recibidas, se procedera a realizar la compara de una maquina de helado blando por tienda virtual.</t>
  </si>
  <si>
    <t>FECHA DE COMPROMISO</t>
  </si>
  <si>
    <t>ADJUDICADO</t>
  </si>
  <si>
    <t>RECURSOS QUE SE EJECUTARÁN DURANTE LA VIGENCIA</t>
  </si>
  <si>
    <t>SE SOLICITO CENTRALIZACIÓN DE RECURSO MEDIANTE CPE No.  15-9-2026-008264  DEL 27/04/2026</t>
  </si>
  <si>
    <t>Recurso comprometido para el desplazamiento al luger lejano del equipo TAI</t>
  </si>
  <si>
    <t>El Centro de Desarrollo Agropecuario y Agroindustrial CEDEAGRO de la Regional Boyacá  solicitó traslado de recursos para rubros donde la TA itinerante tiene necesidades específicas que no se pueden atender con los rubros preestablecidos en el Plan de Acción o con el valor monetario asignado, comunicación enviada mediante CPE No.  15-9-2026-002303 del 09 de febrero, la cual fue negada mediante Respuesta Ciudadana 01-9-2026-026618 de fecha 01 de abril de 2026 indicando que “ En consecuencia, se indicó que, en caso de no ejecutarse el recurso asignado, este deberá ser puesto en disponible para su centralización en el menor tiempo posible, y se deberá ajustar el plan y/o proyecto correspondiente en SENAVANCE”, por lo anterior se solicita la Centralización de recursos, mediante CPE No.  15-9-2026-008264 del 27 de abril de 2026.</t>
  </si>
  <si>
    <t xml:space="preserve">Proceso que se encuentra en publicación de solicitud de precotización en SECOP II </t>
  </si>
  <si>
    <t>Proceso publicado en SECOP II
https://community.secop.gov.co/Public/Tendering/OpportunityDetail/Index?noticeUID=CO1.NTC.10224217&amp;isFromPublicArea=True&amp;isModal=False 
Adjudicado bajo el contrato CO1.PCCNTR.9495215 del 06 de mayo de 2026 con el oferenteARDOBOT ROBOTICA SASS
EL CONTRATO TIENE UNA EJECUCIÓN DE 45 DÍAS</t>
  </si>
  <si>
    <t>Teniendo en cuenta que quedo recurso disponble de acuerdo con las ofertas recibidas, se procedera a realizar adición de unidades según solicitud de bienes y servicios</t>
  </si>
  <si>
    <t xml:space="preserve">TODA LA INFORMACIÓN DEL PROCESO COMPRA REPOSA EN LA PLATAFORMA SECOP ii EN EL SIGUIENTE ENLACE
https://community.secop.gov.co/Public/Tendering/OpportunityDetail/Index?noticeUID=CO1.NTC.10224217&amp;isFromPublicArea=True&amp;isModal=False </t>
  </si>
  <si>
    <t>Se radicó bajo el CPE No.  15-9-2026-009601 del 11 de mayo de 2026, la solicutd de autorización por parte de la Dirección Administrativa y Financiera (DAF) de la Dirección General para poder proceder a publicar el proceso, teniendo en cuenta que es un proceso para la contratación de un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</si>
</sst>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quot;$&quot;* #,##0.00_-;\-&quot;$&quot;* #,##0.00_-;_-&quot;$&quot;* &quot;-&quot;??_-;_-@_-"/>
    <numFmt numFmtId="165" formatCode="[$-F800]dddd\,\ mmmm\ dd\,\ yyyy"/>
    <numFmt numFmtId="166" formatCode="_-&quot;$&quot;* #,##0_-;\-&quot;$&quot;* #,##0_-;_-&quot;$&quot;* &quot;-&quot;??_-;_-@_-"/>
  </numFmts>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color rgb="FFFFFFFF"/>
      <name val="Calibri"/>
      <family val="2"/>
    </font>
    <font>
      <b/>
      <sz val="12"/>
      <color rgb="FFFFFFFF"/>
      <name val="Calibri"/>
      <family val="2"/>
    </font>
    <font>
      <b/>
      <sz val="12"/>
      <color theme="1"/>
      <name val="Calibri"/>
      <family val="2"/>
      <scheme val="minor"/>
    </font>
    <font>
      <sz val="8"/>
      <name val="Calibri"/>
      <family val="2"/>
      <scheme val="minor"/>
    </font>
    <font>
      <b/>
      <sz val="12"/>
      <color rgb="FFFF0000"/>
      <name val="Calibri"/>
      <family val="2"/>
      <scheme val="minor"/>
    </font>
    <font>
      <sz val="12"/>
      <color theme="1"/>
      <name val="Calibri"/>
      <family val="2"/>
      <scheme val="minor"/>
    </font>
    <font>
      <sz val="11"/>
      <color rgb="FF000000"/>
      <name val="Calibri"/>
      <family val="2"/>
      <scheme val="minor"/>
    </font>
    <font>
      <sz val="10"/>
      <color theme="1"/>
      <name val="Calibri"/>
      <family val="2"/>
      <scheme val="minor"/>
    </font>
    <font>
      <sz val="11"/>
      <color indexed="8"/>
      <name val="Calibri"/>
      <family val="2"/>
      <scheme val="minor"/>
    </font>
    <font>
      <b/>
      <sz val="11"/>
      <color rgb="FFFF0000"/>
      <name val="Calibri"/>
      <family val="2"/>
      <scheme val="minor"/>
    </font>
    <font>
      <sz val="10"/>
      <name val="Calibri"/>
      <family val="2"/>
      <scheme val="minor"/>
    </font>
    <font>
      <b/>
      <sz val="11"/>
      <name val="Calibri"/>
      <family val="2"/>
      <scheme val="minor"/>
    </font>
    <font>
      <sz val="10"/>
      <color indexed="81"/>
      <name val="Tahoma"/>
      <family val="2"/>
    </font>
    <font>
      <b/>
      <sz val="10"/>
      <color indexed="81"/>
      <name val="Tahoma"/>
      <family val="2"/>
    </font>
    <font>
      <b/>
      <sz val="14"/>
      <color indexed="81"/>
      <name val="Tahoma"/>
      <family val="2"/>
    </font>
    <font>
      <sz val="14"/>
      <color indexed="81"/>
      <name val="Tahoma"/>
      <family val="2"/>
    </font>
    <font>
      <sz val="12"/>
      <color rgb="FF000000"/>
      <name val="Calibri"/>
      <family val="2"/>
      <scheme val="minor"/>
    </font>
    <font>
      <sz val="11"/>
      <name val="Calibri"/>
      <family val="2"/>
      <scheme val="minor"/>
    </font>
  </fonts>
  <fills count="26">
    <fill>
      <patternFill patternType="none"/>
    </fill>
    <fill>
      <patternFill patternType="gray125"/>
    </fill>
    <fill>
      <patternFill patternType="solid">
        <fgColor rgb="FF39A900"/>
        <bgColor rgb="FF000000"/>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AAE57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6C3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F2F29C"/>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B8EEB4"/>
        <bgColor indexed="64"/>
      </patternFill>
    </fill>
    <fill>
      <patternFill patternType="solid">
        <fgColor rgb="FFFFFF99"/>
        <bgColor indexed="64"/>
      </patternFill>
    </fill>
    <fill>
      <patternFill patternType="solid">
        <fgColor rgb="FFFF0000"/>
        <bgColor indexed="64"/>
      </patternFill>
    </fill>
    <fill>
      <patternFill patternType="solid">
        <fgColor rgb="FFFFFFCC"/>
        <bgColor indexed="64"/>
      </patternFill>
    </fill>
  </fills>
  <borders count="3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indexed="64"/>
      </left>
      <right style="thin">
        <color indexed="64"/>
      </right>
      <top style="thin">
        <color indexed="64"/>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0" tint="-0.14996795556505021"/>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27">
    <xf numFmtId="0" fontId="0" fillId="0" borderId="0" xfId="0"/>
    <xf numFmtId="0" fontId="4" fillId="2"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49" fontId="0" fillId="3" borderId="1" xfId="0" applyNumberFormat="1" applyFill="1" applyBorder="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3" borderId="1" xfId="0" applyFill="1" applyBorder="1" applyAlignment="1">
      <alignment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49" fontId="0" fillId="3" borderId="1" xfId="0" applyNumberFormat="1" applyFill="1" applyBorder="1" applyAlignment="1">
      <alignment horizontal="center" vertical="center" wrapText="1"/>
    </xf>
    <xf numFmtId="4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4" fillId="2" borderId="1" xfId="0" applyFont="1" applyFill="1" applyBorder="1" applyAlignment="1">
      <alignment horizontal="center" vertical="center"/>
    </xf>
    <xf numFmtId="0" fontId="0" fillId="0" borderId="0" xfId="0" applyAlignment="1">
      <alignment wrapText="1"/>
    </xf>
    <xf numFmtId="164" fontId="5" fillId="2" borderId="1" xfId="1" applyFont="1" applyFill="1" applyBorder="1" applyAlignment="1">
      <alignment horizontal="center" vertical="center" wrapText="1"/>
    </xf>
    <xf numFmtId="164" fontId="6" fillId="3" borderId="1" xfId="1" applyFont="1" applyFill="1" applyBorder="1" applyAlignment="1">
      <alignment vertical="center" wrapText="1"/>
    </xf>
    <xf numFmtId="164" fontId="6" fillId="0" borderId="0" xfId="1" applyFont="1" applyAlignment="1"/>
    <xf numFmtId="164" fontId="6" fillId="3" borderId="1" xfId="1" applyFont="1" applyFill="1" applyBorder="1" applyAlignment="1">
      <alignment vertical="center"/>
    </xf>
    <xf numFmtId="164" fontId="6" fillId="0" borderId="0" xfId="1" applyFont="1"/>
    <xf numFmtId="0" fontId="0" fillId="4" borderId="1" xfId="0" applyFill="1" applyBorder="1" applyAlignment="1">
      <alignment horizontal="center" vertical="center"/>
    </xf>
    <xf numFmtId="0" fontId="0" fillId="4" borderId="1" xfId="0"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0" fillId="0" borderId="0" xfId="0" applyAlignment="1">
      <alignment horizontal="center" wrapText="1"/>
    </xf>
    <xf numFmtId="164" fontId="6" fillId="0" borderId="0" xfId="1" applyFont="1" applyAlignment="1">
      <alignment wrapText="1"/>
    </xf>
    <xf numFmtId="164" fontId="8" fillId="3" borderId="1" xfId="1" applyFont="1" applyFill="1" applyBorder="1" applyAlignment="1">
      <alignment vertical="center" wrapText="1"/>
    </xf>
    <xf numFmtId="0" fontId="0" fillId="5" borderId="1" xfId="0" applyFill="1" applyBorder="1" applyAlignment="1">
      <alignment vertical="center" wrapText="1"/>
    </xf>
    <xf numFmtId="0" fontId="0" fillId="7" borderId="1" xfId="0" applyFill="1" applyBorder="1" applyAlignment="1">
      <alignment vertical="center" wrapText="1"/>
    </xf>
    <xf numFmtId="0" fontId="0" fillId="9" borderId="1" xfId="0" applyFill="1" applyBorder="1" applyAlignment="1">
      <alignment vertical="center" wrapText="1"/>
    </xf>
    <xf numFmtId="0" fontId="0" fillId="10" borderId="1" xfId="0" applyFill="1" applyBorder="1" applyAlignment="1">
      <alignment vertical="center" wrapText="1"/>
    </xf>
    <xf numFmtId="0" fontId="0" fillId="11" borderId="1" xfId="0" applyFill="1" applyBorder="1" applyAlignment="1">
      <alignment vertical="center" wrapText="1"/>
    </xf>
    <xf numFmtId="0" fontId="3" fillId="0" borderId="3" xfId="0" applyFont="1" applyBorder="1"/>
    <xf numFmtId="165" fontId="0" fillId="0" borderId="4" xfId="0" applyNumberFormat="1" applyBorder="1" applyAlignment="1">
      <alignment horizontal="right" vertical="center"/>
    </xf>
    <xf numFmtId="0" fontId="3" fillId="0" borderId="5" xfId="0" applyFont="1" applyBorder="1"/>
    <xf numFmtId="165" fontId="0" fillId="0" borderId="6" xfId="0" applyNumberFormat="1" applyBorder="1" applyAlignment="1">
      <alignment horizontal="right" vertical="center"/>
    </xf>
    <xf numFmtId="0" fontId="3" fillId="9" borderId="13" xfId="0" applyFont="1" applyFill="1" applyBorder="1"/>
    <xf numFmtId="0" fontId="3" fillId="9" borderId="14" xfId="0" applyFont="1" applyFill="1" applyBorder="1"/>
    <xf numFmtId="0" fontId="3" fillId="9" borderId="15" xfId="0" applyFont="1" applyFill="1" applyBorder="1"/>
    <xf numFmtId="0" fontId="3" fillId="0" borderId="10" xfId="0" applyFont="1" applyBorder="1"/>
    <xf numFmtId="0" fontId="3" fillId="9" borderId="13" xfId="0" applyFont="1" applyFill="1" applyBorder="1" applyAlignment="1">
      <alignment horizontal="center" vertical="center"/>
    </xf>
    <xf numFmtId="0" fontId="3" fillId="9" borderId="15" xfId="0" applyFont="1" applyFill="1" applyBorder="1" applyAlignment="1">
      <alignment horizontal="center" vertical="center"/>
    </xf>
    <xf numFmtId="165" fontId="0" fillId="0" borderId="11" xfId="0" applyNumberFormat="1" applyBorder="1"/>
    <xf numFmtId="165" fontId="0" fillId="0" borderId="2" xfId="0" applyNumberFormat="1" applyBorder="1"/>
    <xf numFmtId="165" fontId="0" fillId="0" borderId="9" xfId="0" applyNumberFormat="1" applyBorder="1"/>
    <xf numFmtId="165" fontId="2" fillId="0" borderId="12" xfId="0" applyNumberFormat="1" applyFont="1" applyBorder="1"/>
    <xf numFmtId="0" fontId="0" fillId="0" borderId="20" xfId="0" applyBorder="1" applyAlignment="1">
      <alignment vertical="center" wrapText="1"/>
    </xf>
    <xf numFmtId="0" fontId="0" fillId="0" borderId="2" xfId="0" applyBorder="1" applyAlignment="1">
      <alignment wrapText="1"/>
    </xf>
    <xf numFmtId="0" fontId="3" fillId="14" borderId="2" xfId="0" applyFont="1" applyFill="1" applyBorder="1" applyAlignment="1">
      <alignment horizontal="center" vertical="center" wrapText="1"/>
    </xf>
    <xf numFmtId="0" fontId="0" fillId="15" borderId="1" xfId="0" applyFill="1" applyBorder="1" applyAlignment="1">
      <alignment vertical="center" wrapText="1"/>
    </xf>
    <xf numFmtId="0" fontId="0" fillId="15" borderId="1" xfId="0" applyFill="1" applyBorder="1" applyAlignment="1">
      <alignment horizontal="center" vertical="center" wrapText="1"/>
    </xf>
    <xf numFmtId="49" fontId="0" fillId="15" borderId="1" xfId="0" applyNumberFormat="1" applyFill="1" applyBorder="1" applyAlignment="1">
      <alignment horizontal="center" vertical="center" wrapText="1"/>
    </xf>
    <xf numFmtId="0" fontId="0" fillId="11" borderId="1" xfId="0" applyFill="1" applyBorder="1" applyAlignment="1">
      <alignment horizontal="center" vertical="center" wrapText="1"/>
    </xf>
    <xf numFmtId="164" fontId="6" fillId="11" borderId="1" xfId="1" applyFont="1" applyFill="1" applyBorder="1" applyAlignment="1">
      <alignment vertical="center" wrapText="1"/>
    </xf>
    <xf numFmtId="0" fontId="0" fillId="16" borderId="1" xfId="0" applyFill="1" applyBorder="1" applyAlignment="1">
      <alignment vertical="center" wrapText="1"/>
    </xf>
    <xf numFmtId="164" fontId="8" fillId="0" borderId="0" xfId="1" applyFont="1"/>
    <xf numFmtId="0" fontId="0" fillId="17" borderId="1" xfId="0" applyFill="1" applyBorder="1" applyAlignment="1">
      <alignment vertical="center" wrapText="1"/>
    </xf>
    <xf numFmtId="0" fontId="0" fillId="18" borderId="1" xfId="0" applyFill="1" applyBorder="1" applyAlignment="1">
      <alignment vertical="center" wrapText="1"/>
    </xf>
    <xf numFmtId="0" fontId="0" fillId="19" borderId="1" xfId="0" applyFill="1" applyBorder="1" applyAlignment="1">
      <alignment vertical="center" wrapText="1"/>
    </xf>
    <xf numFmtId="0" fontId="0" fillId="20" borderId="1" xfId="0" applyFill="1" applyBorder="1" applyAlignment="1">
      <alignment vertical="center" wrapText="1"/>
    </xf>
    <xf numFmtId="164" fontId="8" fillId="0" borderId="0" xfId="1" applyFont="1" applyAlignment="1">
      <alignment wrapText="1"/>
    </xf>
    <xf numFmtId="0" fontId="0" fillId="10" borderId="1" xfId="0" applyFill="1" applyBorder="1" applyAlignment="1">
      <alignment horizontal="center" vertical="center" wrapText="1"/>
    </xf>
    <xf numFmtId="0" fontId="0" fillId="14" borderId="1" xfId="0" applyFill="1" applyBorder="1" applyAlignment="1">
      <alignment horizontal="center" vertical="center" wrapText="1"/>
    </xf>
    <xf numFmtId="0" fontId="0" fillId="0" borderId="0" xfId="0" applyAlignment="1">
      <alignment horizontal="center" vertical="center" wrapText="1"/>
    </xf>
    <xf numFmtId="0" fontId="0" fillId="15" borderId="0" xfId="0" applyFill="1" applyAlignment="1">
      <alignment wrapText="1"/>
    </xf>
    <xf numFmtId="164" fontId="0" fillId="0" borderId="0" xfId="0" applyNumberFormat="1" applyAlignment="1">
      <alignment wrapText="1"/>
    </xf>
    <xf numFmtId="164" fontId="0" fillId="0" borderId="0" xfId="1" applyFont="1"/>
    <xf numFmtId="0" fontId="0" fillId="3" borderId="0" xfId="0" applyFill="1" applyAlignment="1">
      <alignment horizontal="center" vertical="center" wrapText="1"/>
    </xf>
    <xf numFmtId="49" fontId="0" fillId="3" borderId="0" xfId="0" applyNumberFormat="1" applyFill="1" applyAlignment="1">
      <alignment horizontal="center" vertical="center" wrapText="1"/>
    </xf>
    <xf numFmtId="49" fontId="0" fillId="0" borderId="0" xfId="0" applyNumberFormat="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164" fontId="6" fillId="3" borderId="1" xfId="1" applyFont="1" applyFill="1" applyBorder="1" applyAlignment="1">
      <alignment horizontal="center" vertical="center" wrapText="1"/>
    </xf>
    <xf numFmtId="0" fontId="0" fillId="0" borderId="20" xfId="0" applyBorder="1" applyAlignment="1">
      <alignment horizontal="center" vertical="center" wrapText="1"/>
    </xf>
    <xf numFmtId="0" fontId="0" fillId="3" borderId="24" xfId="0" applyFill="1" applyBorder="1" applyAlignment="1">
      <alignment horizontal="center" vertical="center" wrapText="1"/>
    </xf>
    <xf numFmtId="0" fontId="0" fillId="3" borderId="24" xfId="0" applyFill="1" applyBorder="1" applyAlignment="1">
      <alignment vertical="center" wrapText="1"/>
    </xf>
    <xf numFmtId="0" fontId="0" fillId="0" borderId="24" xfId="0" applyBorder="1" applyAlignment="1">
      <alignment vertical="center" wrapText="1"/>
    </xf>
    <xf numFmtId="49" fontId="0" fillId="3" borderId="24" xfId="0" applyNumberFormat="1" applyFill="1" applyBorder="1" applyAlignment="1">
      <alignment horizontal="center" vertical="center" wrapText="1"/>
    </xf>
    <xf numFmtId="0" fontId="0" fillId="0" borderId="24" xfId="0" applyBorder="1" applyAlignment="1">
      <alignment horizontal="center" vertical="center" wrapText="1"/>
    </xf>
    <xf numFmtId="49" fontId="0" fillId="0" borderId="24" xfId="0" applyNumberFormat="1" applyBorder="1" applyAlignment="1">
      <alignment horizontal="center" vertical="center" wrapText="1"/>
    </xf>
    <xf numFmtId="14" fontId="0" fillId="0" borderId="24" xfId="0" applyNumberFormat="1" applyBorder="1" applyAlignment="1">
      <alignment horizontal="center" vertical="center" wrapText="1"/>
    </xf>
    <xf numFmtId="0" fontId="4" fillId="2" borderId="2" xfId="0" applyFont="1" applyFill="1" applyBorder="1" applyAlignment="1">
      <alignment horizontal="center" vertical="center" wrapText="1"/>
    </xf>
    <xf numFmtId="164" fontId="5" fillId="2" borderId="2" xfId="1" applyFont="1" applyFill="1" applyBorder="1" applyAlignment="1">
      <alignment horizontal="center" vertical="center" wrapText="1"/>
    </xf>
    <xf numFmtId="0" fontId="3" fillId="0" borderId="2" xfId="0" applyFont="1" applyBorder="1" applyAlignment="1">
      <alignment horizontal="center" vertical="center" wrapText="1"/>
    </xf>
    <xf numFmtId="0" fontId="0" fillId="3" borderId="2" xfId="0" applyFill="1" applyBorder="1" applyAlignment="1">
      <alignment horizontal="center" vertical="center" wrapText="1"/>
    </xf>
    <xf numFmtId="49" fontId="0" fillId="3" borderId="2" xfId="0" applyNumberFormat="1" applyFill="1" applyBorder="1" applyAlignment="1">
      <alignment horizontal="center" vertical="center" wrapText="1"/>
    </xf>
    <xf numFmtId="49" fontId="0" fillId="0" borderId="2" xfId="0" applyNumberFormat="1" applyBorder="1" applyAlignment="1">
      <alignment horizontal="center" vertical="center" wrapText="1"/>
    </xf>
    <xf numFmtId="164" fontId="6" fillId="3" borderId="2" xfId="1" applyFont="1" applyFill="1" applyBorder="1" applyAlignment="1">
      <alignment vertical="center" wrapText="1"/>
    </xf>
    <xf numFmtId="14" fontId="0" fillId="0" borderId="2" xfId="0" applyNumberFormat="1" applyBorder="1" applyAlignment="1">
      <alignment horizontal="center" vertical="center" wrapText="1"/>
    </xf>
    <xf numFmtId="0" fontId="0" fillId="0" borderId="25" xfId="0" applyBorder="1" applyAlignment="1">
      <alignment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164" fontId="6" fillId="3" borderId="24" xfId="1" applyFont="1" applyFill="1" applyBorder="1" applyAlignment="1">
      <alignment vertical="center" wrapText="1"/>
    </xf>
    <xf numFmtId="164" fontId="8" fillId="3" borderId="2" xfId="1" applyFont="1" applyFill="1" applyBorder="1" applyAlignment="1">
      <alignment vertical="center" wrapText="1"/>
    </xf>
    <xf numFmtId="0" fontId="0" fillId="5" borderId="2" xfId="0" applyFill="1" applyBorder="1" applyAlignment="1">
      <alignment horizontal="center" vertical="center" wrapText="1"/>
    </xf>
    <xf numFmtId="164" fontId="6" fillId="3" borderId="2" xfId="1" applyFont="1" applyFill="1" applyBorder="1" applyAlignment="1">
      <alignment horizontal="center" vertical="center" wrapText="1"/>
    </xf>
    <xf numFmtId="0" fontId="0" fillId="11" borderId="2" xfId="0" applyFill="1" applyBorder="1" applyAlignment="1">
      <alignment horizontal="center" vertical="center" wrapText="1"/>
    </xf>
    <xf numFmtId="0" fontId="0" fillId="10" borderId="2" xfId="0" applyFill="1" applyBorder="1" applyAlignment="1">
      <alignment horizontal="center" vertical="center" wrapText="1"/>
    </xf>
    <xf numFmtId="0" fontId="0" fillId="7" borderId="2" xfId="0" applyFill="1" applyBorder="1" applyAlignment="1">
      <alignment horizontal="center" vertical="center" wrapText="1"/>
    </xf>
    <xf numFmtId="0" fontId="0" fillId="8" borderId="2" xfId="0" applyFill="1" applyBorder="1" applyAlignment="1">
      <alignment horizontal="center" vertical="center" wrapText="1"/>
    </xf>
    <xf numFmtId="0" fontId="0" fillId="9" borderId="2" xfId="0" applyFill="1" applyBorder="1" applyAlignment="1">
      <alignment horizontal="center" vertical="center" wrapText="1"/>
    </xf>
    <xf numFmtId="0" fontId="0" fillId="6" borderId="2" xfId="0" applyFill="1" applyBorder="1" applyAlignment="1">
      <alignment horizontal="center" vertical="center" wrapText="1"/>
    </xf>
    <xf numFmtId="166" fontId="0" fillId="0" borderId="2" xfId="1" applyNumberFormat="1" applyFont="1" applyBorder="1" applyAlignment="1">
      <alignment horizontal="center" wrapText="1"/>
    </xf>
    <xf numFmtId="0" fontId="0" fillId="0" borderId="20" xfId="0" applyBorder="1" applyAlignment="1">
      <alignment vertical="center"/>
    </xf>
    <xf numFmtId="0" fontId="3" fillId="14" borderId="22" xfId="0" applyFont="1" applyFill="1" applyBorder="1" applyAlignment="1">
      <alignment horizontal="center" vertical="center" wrapText="1"/>
    </xf>
    <xf numFmtId="0" fontId="0" fillId="0" borderId="2" xfId="0" applyBorder="1"/>
    <xf numFmtId="0" fontId="10" fillId="0" borderId="2" xfId="0" applyFont="1" applyBorder="1" applyAlignment="1">
      <alignment horizontal="center" vertical="center" wrapText="1"/>
    </xf>
    <xf numFmtId="164" fontId="0" fillId="0" borderId="2" xfId="1" applyFont="1" applyBorder="1" applyAlignment="1">
      <alignment horizontal="center" vertical="center" wrapText="1"/>
    </xf>
    <xf numFmtId="0" fontId="11" fillId="0" borderId="2" xfId="0" applyFont="1" applyBorder="1" applyAlignment="1">
      <alignment horizontal="center" vertical="center" wrapText="1"/>
    </xf>
    <xf numFmtId="164" fontId="0" fillId="0" borderId="2" xfId="0" applyNumberFormat="1" applyBorder="1" applyAlignment="1">
      <alignment horizontal="center" vertical="center" wrapText="1"/>
    </xf>
    <xf numFmtId="0" fontId="12" fillId="0" borderId="2" xfId="0" applyFont="1" applyBorder="1" applyAlignment="1">
      <alignment horizontal="center" vertical="center" wrapText="1"/>
    </xf>
    <xf numFmtId="166" fontId="1" fillId="0" borderId="2" xfId="1" applyNumberFormat="1" applyFont="1" applyBorder="1" applyAlignment="1">
      <alignment horizontal="center" vertical="center" wrapText="1"/>
    </xf>
    <xf numFmtId="0" fontId="1" fillId="0" borderId="2" xfId="0" applyFont="1" applyBorder="1" applyAlignment="1">
      <alignment horizontal="center" vertical="center" wrapText="1"/>
    </xf>
    <xf numFmtId="9" fontId="1" fillId="0" borderId="2" xfId="3" applyFont="1" applyBorder="1" applyAlignment="1">
      <alignment horizontal="center" vertical="center" wrapText="1"/>
    </xf>
    <xf numFmtId="164" fontId="6" fillId="15" borderId="2" xfId="1" applyFont="1" applyFill="1" applyBorder="1" applyAlignment="1">
      <alignment vertical="center" wrapText="1"/>
    </xf>
    <xf numFmtId="0" fontId="0" fillId="15" borderId="2" xfId="0" applyFill="1" applyBorder="1" applyAlignment="1">
      <alignment wrapText="1"/>
    </xf>
    <xf numFmtId="164" fontId="8" fillId="15" borderId="2" xfId="1" applyFont="1" applyFill="1" applyBorder="1" applyAlignment="1">
      <alignment vertical="center" wrapText="1"/>
    </xf>
    <xf numFmtId="164" fontId="13" fillId="0" borderId="0" xfId="1" applyFont="1"/>
    <xf numFmtId="164" fontId="2" fillId="0" borderId="0" xfId="0" applyNumberFormat="1" applyFont="1" applyAlignment="1">
      <alignment wrapText="1"/>
    </xf>
    <xf numFmtId="164" fontId="13" fillId="0" borderId="0" xfId="0" applyNumberFormat="1" applyFont="1" applyAlignment="1">
      <alignment horizontal="center" vertical="center" wrapText="1"/>
    </xf>
    <xf numFmtId="0" fontId="0" fillId="17" borderId="1" xfId="0" applyFill="1" applyBorder="1" applyAlignment="1">
      <alignment horizontal="center" vertical="center" wrapText="1"/>
    </xf>
    <xf numFmtId="0" fontId="0" fillId="0" borderId="0" xfId="0" applyAlignment="1">
      <alignment horizontal="center" vertical="center"/>
    </xf>
    <xf numFmtId="0" fontId="0" fillId="18" borderId="1" xfId="0" applyFill="1" applyBorder="1" applyAlignment="1">
      <alignment horizontal="center" vertical="center" wrapText="1"/>
    </xf>
    <xf numFmtId="164" fontId="6" fillId="3" borderId="0" xfId="1" applyFont="1" applyFill="1" applyBorder="1" applyAlignment="1">
      <alignment horizontal="center" vertical="center" wrapText="1"/>
    </xf>
    <xf numFmtId="0" fontId="1" fillId="0" borderId="2" xfId="0" applyFont="1" applyBorder="1" applyAlignment="1">
      <alignment horizontal="center" vertical="top" wrapText="1"/>
    </xf>
    <xf numFmtId="0" fontId="0" fillId="0" borderId="2" xfId="0" applyBorder="1" applyAlignment="1">
      <alignment horizontal="center" vertical="center"/>
    </xf>
    <xf numFmtId="164" fontId="0" fillId="0" borderId="2" xfId="1" applyFont="1" applyBorder="1" applyAlignment="1">
      <alignment horizontal="center" vertical="center"/>
    </xf>
    <xf numFmtId="4" fontId="0" fillId="0" borderId="2" xfId="0" applyNumberFormat="1" applyBorder="1" applyAlignment="1">
      <alignment horizontal="center" vertical="center"/>
    </xf>
    <xf numFmtId="0" fontId="14" fillId="0" borderId="2" xfId="0" applyFont="1" applyBorder="1" applyAlignment="1">
      <alignment horizontal="center" vertical="center" wrapText="1"/>
    </xf>
    <xf numFmtId="43" fontId="0" fillId="0" borderId="2" xfId="2" applyFont="1" applyBorder="1" applyAlignment="1">
      <alignment horizontal="center" vertical="center"/>
    </xf>
    <xf numFmtId="43" fontId="0" fillId="0" borderId="2" xfId="2" applyFont="1" applyBorder="1" applyAlignment="1">
      <alignment horizontal="center" vertical="center" wrapText="1"/>
    </xf>
    <xf numFmtId="0" fontId="3" fillId="21" borderId="14"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3" fillId="22" borderId="14" xfId="0" applyFont="1" applyFill="1" applyBorder="1" applyAlignment="1">
      <alignment horizontal="center" vertical="center" wrapText="1"/>
    </xf>
    <xf numFmtId="0" fontId="3" fillId="23" borderId="15" xfId="0" applyFont="1" applyFill="1" applyBorder="1" applyAlignment="1">
      <alignment horizontal="center" vertical="center" wrapText="1"/>
    </xf>
    <xf numFmtId="166" fontId="0" fillId="0" borderId="11" xfId="1" applyNumberFormat="1" applyFont="1" applyBorder="1" applyAlignment="1">
      <alignment wrapText="1"/>
    </xf>
    <xf numFmtId="166" fontId="0" fillId="0" borderId="2" xfId="1" applyNumberFormat="1" applyFont="1" applyBorder="1" applyAlignment="1">
      <alignment wrapText="1"/>
    </xf>
    <xf numFmtId="166" fontId="0" fillId="0" borderId="9" xfId="1" applyNumberFormat="1" applyFont="1" applyBorder="1" applyAlignment="1">
      <alignment wrapText="1"/>
    </xf>
    <xf numFmtId="166" fontId="0" fillId="0" borderId="6" xfId="1" applyNumberFormat="1" applyFont="1" applyBorder="1" applyAlignment="1">
      <alignment wrapText="1"/>
    </xf>
    <xf numFmtId="0" fontId="0" fillId="0" borderId="3" xfId="0" applyBorder="1" applyAlignment="1">
      <alignment wrapText="1"/>
    </xf>
    <xf numFmtId="0" fontId="0" fillId="0" borderId="5" xfId="0" applyBorder="1" applyAlignment="1">
      <alignment wrapText="1"/>
    </xf>
    <xf numFmtId="0" fontId="3" fillId="0" borderId="31" xfId="0" applyFont="1" applyBorder="1" applyAlignment="1">
      <alignment horizontal="center" wrapText="1"/>
    </xf>
    <xf numFmtId="0" fontId="0" fillId="0" borderId="10" xfId="0" applyBorder="1" applyAlignment="1">
      <alignment wrapText="1"/>
    </xf>
    <xf numFmtId="0" fontId="0" fillId="0" borderId="13" xfId="0" applyBorder="1" applyAlignment="1">
      <alignment horizontal="center" vertical="center" wrapText="1"/>
    </xf>
    <xf numFmtId="0" fontId="3" fillId="14" borderId="14" xfId="0" applyFont="1" applyFill="1" applyBorder="1" applyAlignment="1">
      <alignment horizontal="center" vertical="center" wrapText="1"/>
    </xf>
    <xf numFmtId="0" fontId="3" fillId="23" borderId="14" xfId="0" applyFont="1" applyFill="1" applyBorder="1" applyAlignment="1">
      <alignment horizontal="center" vertical="center" wrapText="1"/>
    </xf>
    <xf numFmtId="166" fontId="0" fillId="0" borderId="11" xfId="1" applyNumberFormat="1" applyFont="1" applyBorder="1" applyAlignment="1">
      <alignment horizontal="center" wrapText="1"/>
    </xf>
    <xf numFmtId="166" fontId="0" fillId="0" borderId="9" xfId="1" applyNumberFormat="1" applyFont="1" applyBorder="1" applyAlignment="1">
      <alignment horizontal="center" wrapText="1"/>
    </xf>
    <xf numFmtId="166" fontId="0" fillId="0" borderId="11" xfId="1" applyNumberFormat="1" applyFont="1" applyBorder="1" applyAlignment="1">
      <alignment horizontal="center" vertical="center" wrapText="1"/>
    </xf>
    <xf numFmtId="164" fontId="6" fillId="24" borderId="2" xfId="1" applyFont="1" applyFill="1" applyBorder="1" applyAlignment="1">
      <alignment horizontal="center" vertical="center" wrapText="1"/>
    </xf>
    <xf numFmtId="164" fontId="1" fillId="24" borderId="2" xfId="3" applyNumberFormat="1" applyFont="1" applyFill="1" applyBorder="1" applyAlignment="1">
      <alignment horizontal="center" vertical="center" wrapText="1"/>
    </xf>
    <xf numFmtId="166" fontId="0" fillId="24" borderId="2" xfId="1" applyNumberFormat="1" applyFont="1" applyFill="1" applyBorder="1" applyAlignment="1">
      <alignment horizontal="center" wrapText="1"/>
    </xf>
    <xf numFmtId="166" fontId="0" fillId="24" borderId="11" xfId="1" applyNumberFormat="1" applyFont="1" applyFill="1" applyBorder="1" applyAlignment="1">
      <alignment horizontal="center" wrapText="1"/>
    </xf>
    <xf numFmtId="164" fontId="15" fillId="24" borderId="0" xfId="1" applyFont="1" applyFill="1"/>
    <xf numFmtId="164" fontId="9" fillId="25" borderId="2" xfId="1" applyFont="1" applyFill="1" applyBorder="1" applyAlignment="1">
      <alignment horizontal="center" vertical="center"/>
    </xf>
    <xf numFmtId="0" fontId="3" fillId="25" borderId="2" xfId="0" applyFont="1" applyFill="1" applyBorder="1" applyAlignment="1">
      <alignment horizontal="center" vertical="center" wrapText="1"/>
    </xf>
    <xf numFmtId="0" fontId="0" fillId="25" borderId="2" xfId="0" applyFill="1" applyBorder="1" applyAlignment="1">
      <alignment horizontal="center" vertical="center" wrapText="1"/>
    </xf>
    <xf numFmtId="164" fontId="0" fillId="25" borderId="2" xfId="1" applyFont="1" applyFill="1" applyBorder="1" applyAlignment="1">
      <alignment horizontal="center" vertical="center" wrapText="1"/>
    </xf>
    <xf numFmtId="0" fontId="20" fillId="25" borderId="2" xfId="0" applyFont="1" applyFill="1" applyBorder="1" applyAlignment="1">
      <alignment horizontal="center" vertical="center" wrapText="1"/>
    </xf>
    <xf numFmtId="0" fontId="0" fillId="25" borderId="2" xfId="1" applyNumberFormat="1" applyFont="1" applyFill="1" applyBorder="1" applyAlignment="1">
      <alignment horizontal="center" vertical="center" wrapText="1"/>
    </xf>
    <xf numFmtId="0" fontId="0" fillId="25" borderId="2" xfId="0" applyFill="1" applyBorder="1" applyAlignment="1">
      <alignment vertical="center" wrapText="1"/>
    </xf>
    <xf numFmtId="0" fontId="3" fillId="0" borderId="29" xfId="0" applyFont="1" applyBorder="1" applyAlignment="1">
      <alignment horizontal="center" wrapText="1"/>
    </xf>
    <xf numFmtId="0" fontId="3" fillId="0" borderId="30" xfId="0" applyFont="1" applyBorder="1" applyAlignment="1">
      <alignment horizontal="center" wrapText="1"/>
    </xf>
    <xf numFmtId="0" fontId="3" fillId="0" borderId="16" xfId="0" applyFont="1" applyBorder="1" applyAlignment="1">
      <alignment horizontal="center" wrapText="1"/>
    </xf>
    <xf numFmtId="0" fontId="3" fillId="0" borderId="2" xfId="0" applyFont="1" applyBorder="1" applyAlignment="1">
      <alignment horizontal="center" vertical="center" wrapText="1"/>
    </xf>
    <xf numFmtId="0" fontId="3" fillId="0" borderId="0" xfId="0" applyFont="1" applyAlignment="1">
      <alignment horizontal="center" vertical="center"/>
    </xf>
    <xf numFmtId="49" fontId="0" fillId="0" borderId="23" xfId="0" applyNumberFormat="1" applyBorder="1" applyAlignment="1">
      <alignment horizontal="center" vertical="center" wrapText="1"/>
    </xf>
    <xf numFmtId="49" fontId="0" fillId="0" borderId="21" xfId="0" applyNumberFormat="1" applyBorder="1" applyAlignment="1">
      <alignment horizontal="center" vertical="center" wrapText="1"/>
    </xf>
    <xf numFmtId="49" fontId="0" fillId="0" borderId="24" xfId="0" applyNumberFormat="1"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3" fillId="0" borderId="28" xfId="0" applyFont="1" applyBorder="1" applyAlignment="1">
      <alignment horizontal="center" vertical="center"/>
    </xf>
    <xf numFmtId="14" fontId="0" fillId="0" borderId="23" xfId="0" applyNumberFormat="1" applyBorder="1" applyAlignment="1">
      <alignment horizontal="center" vertical="center" wrapText="1"/>
    </xf>
    <xf numFmtId="14" fontId="0" fillId="0" borderId="21" xfId="0" applyNumberFormat="1" applyBorder="1" applyAlignment="1">
      <alignment horizontal="center" vertical="center" wrapText="1"/>
    </xf>
    <xf numFmtId="14" fontId="0" fillId="0" borderId="24" xfId="0" applyNumberFormat="1" applyBorder="1" applyAlignment="1">
      <alignment horizontal="center" vertical="center" wrapText="1"/>
    </xf>
    <xf numFmtId="164" fontId="0" fillId="0" borderId="2" xfId="0" applyNumberFormat="1" applyBorder="1" applyAlignment="1">
      <alignment horizontal="center" vertical="center" wrapText="1"/>
    </xf>
    <xf numFmtId="0" fontId="0" fillId="10" borderId="23" xfId="0" applyFill="1" applyBorder="1" applyAlignment="1">
      <alignment horizontal="center" vertical="center" wrapText="1"/>
    </xf>
    <xf numFmtId="0" fontId="0" fillId="10" borderId="21" xfId="0" applyFill="1" applyBorder="1" applyAlignment="1">
      <alignment horizontal="center" vertical="center" wrapText="1"/>
    </xf>
    <xf numFmtId="0" fontId="0" fillId="10" borderId="24" xfId="0" applyFill="1" applyBorder="1" applyAlignment="1">
      <alignment horizontal="center" vertical="center" wrapText="1"/>
    </xf>
    <xf numFmtId="164" fontId="6" fillId="3" borderId="23" xfId="1" applyFont="1" applyFill="1" applyBorder="1" applyAlignment="1">
      <alignment horizontal="center" vertical="center" wrapText="1"/>
    </xf>
    <xf numFmtId="164" fontId="6" fillId="3" borderId="21" xfId="1" applyFont="1" applyFill="1" applyBorder="1" applyAlignment="1">
      <alignment horizontal="center" vertical="center" wrapText="1"/>
    </xf>
    <xf numFmtId="164" fontId="6" fillId="3" borderId="24" xfId="1" applyFont="1" applyFill="1" applyBorder="1" applyAlignment="1">
      <alignment horizontal="center" vertical="center" wrapText="1"/>
    </xf>
    <xf numFmtId="0" fontId="0" fillId="3" borderId="23"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24" xfId="0" applyFill="1" applyBorder="1" applyAlignment="1">
      <alignment horizontal="center" vertical="center" wrapText="1"/>
    </xf>
    <xf numFmtId="0" fontId="3" fillId="0" borderId="0" xfId="0" applyFont="1" applyAlignment="1">
      <alignment horizontal="center" vertical="center" wrapText="1"/>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24" xfId="0" applyBorder="1" applyAlignment="1">
      <alignment horizontal="center" vertical="center"/>
    </xf>
    <xf numFmtId="14" fontId="0" fillId="0" borderId="23" xfId="0" applyNumberFormat="1" applyBorder="1" applyAlignment="1">
      <alignment horizontal="center" vertical="center"/>
    </xf>
    <xf numFmtId="14" fontId="0" fillId="0" borderId="21" xfId="0" applyNumberFormat="1" applyBorder="1" applyAlignment="1">
      <alignment horizontal="center" vertical="center"/>
    </xf>
    <xf numFmtId="14" fontId="0" fillId="0" borderId="24" xfId="0" applyNumberFormat="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0" fillId="3" borderId="24" xfId="0" applyFill="1" applyBorder="1" applyAlignment="1">
      <alignment horizontal="center" vertical="center"/>
    </xf>
    <xf numFmtId="49" fontId="0" fillId="0" borderId="23" xfId="0" applyNumberFormat="1" applyBorder="1" applyAlignment="1">
      <alignment horizontal="center" vertical="center"/>
    </xf>
    <xf numFmtId="49" fontId="0" fillId="0" borderId="21" xfId="0" applyNumberFormat="1" applyBorder="1" applyAlignment="1">
      <alignment horizontal="center" vertical="center"/>
    </xf>
    <xf numFmtId="49" fontId="0" fillId="0" borderId="24" xfId="0" applyNumberFormat="1" applyBorder="1" applyAlignment="1">
      <alignment horizontal="center" vertical="center"/>
    </xf>
    <xf numFmtId="165" fontId="2" fillId="0" borderId="18" xfId="0" applyNumberFormat="1" applyFont="1" applyBorder="1" applyAlignment="1">
      <alignment horizontal="center" vertical="center"/>
    </xf>
    <xf numFmtId="165" fontId="2" fillId="0" borderId="17" xfId="0" applyNumberFormat="1" applyFont="1" applyBorder="1" applyAlignment="1">
      <alignment horizontal="center" vertical="center"/>
    </xf>
    <xf numFmtId="165" fontId="2" fillId="0" borderId="12" xfId="0" applyNumberFormat="1" applyFont="1" applyBorder="1" applyAlignment="1">
      <alignment horizontal="center" vertical="center"/>
    </xf>
    <xf numFmtId="165" fontId="2" fillId="0" borderId="4" xfId="0" applyNumberFormat="1" applyFont="1" applyBorder="1" applyAlignment="1">
      <alignment horizontal="center"/>
    </xf>
    <xf numFmtId="0" fontId="0" fillId="0" borderId="5" xfId="0"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13" borderId="7" xfId="0" applyFont="1" applyFill="1" applyBorder="1" applyAlignment="1">
      <alignment horizontal="center" vertical="center" wrapText="1"/>
    </xf>
    <xf numFmtId="0" fontId="3" fillId="13" borderId="8" xfId="0" applyFont="1" applyFill="1" applyBorder="1" applyAlignment="1">
      <alignment horizontal="center" vertical="center" wrapText="1"/>
    </xf>
    <xf numFmtId="165" fontId="0" fillId="0" borderId="12" xfId="0" applyNumberFormat="1" applyBorder="1" applyAlignment="1">
      <alignment horizontal="right" vertical="center"/>
    </xf>
    <xf numFmtId="165" fontId="0" fillId="0" borderId="4" xfId="0" applyNumberFormat="1" applyBorder="1" applyAlignment="1">
      <alignment horizontal="right" vertical="center"/>
    </xf>
    <xf numFmtId="0" fontId="3"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15" xfId="0" applyFont="1" applyFill="1" applyBorder="1" applyAlignment="1">
      <alignment horizontal="center" vertical="center" wrapText="1"/>
    </xf>
    <xf numFmtId="165" fontId="2" fillId="0" borderId="16" xfId="0" applyNumberFormat="1" applyFont="1" applyBorder="1" applyAlignment="1">
      <alignment horizontal="center" vertical="center"/>
    </xf>
    <xf numFmtId="0" fontId="0" fillId="0" borderId="7" xfId="0" applyBorder="1" applyAlignment="1">
      <alignment horizontal="center" wrapText="1"/>
    </xf>
    <xf numFmtId="0" fontId="0" fillId="0" borderId="19" xfId="0" applyBorder="1" applyAlignment="1">
      <alignment horizontal="center" wrapText="1"/>
    </xf>
    <xf numFmtId="0" fontId="0" fillId="0" borderId="8" xfId="0" applyBorder="1" applyAlignment="1">
      <alignment horizontal="center" wrapText="1"/>
    </xf>
    <xf numFmtId="165" fontId="2" fillId="0" borderId="12" xfId="0" applyNumberFormat="1" applyFont="1" applyBorder="1" applyAlignment="1">
      <alignment horizontal="center"/>
    </xf>
    <xf numFmtId="0" fontId="21" fillId="25" borderId="2" xfId="0" applyFont="1" applyFill="1" applyBorder="1" applyAlignment="1">
      <alignment horizontal="center" vertical="center" wrapText="1"/>
    </xf>
  </cellXfs>
  <cellStyles count="4">
    <cellStyle name="Millares" xfId="2" builtinId="3"/>
    <cellStyle name="Moneda" xfId="1" builtinId="4"/>
    <cellStyle name="Normal" xfId="0" builtinId="0"/>
    <cellStyle name="Porcentaje" xfId="3" builtinId="5"/>
  </cellStyles>
  <dxfs count="0"/>
  <tableStyles count="0" defaultTableStyle="TableStyleMedium2" defaultPivotStyle="PivotStyleLight16"/>
  <colors>
    <mruColors>
      <color rgb="FFFFFFCC"/>
      <color rgb="FFF2F2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xdr:row>
      <xdr:rowOff>0</xdr:rowOff>
    </xdr:from>
    <xdr:to>
      <xdr:col>39</xdr:col>
      <xdr:colOff>304800</xdr:colOff>
      <xdr:row>3</xdr:row>
      <xdr:rowOff>304800</xdr:rowOff>
    </xdr:to>
    <xdr:sp macro="" textlink="">
      <xdr:nvSpPr>
        <xdr:cNvPr id="2" name="AutoShape 1">
          <a:extLst>
            <a:ext uri="{FF2B5EF4-FFF2-40B4-BE49-F238E27FC236}">
              <a16:creationId xmlns:a16="http://schemas.microsoft.com/office/drawing/2014/main" id="{0D3F9916-D783-4D4D-A515-BAB2AE8A82FA}"/>
            </a:ext>
          </a:extLst>
        </xdr:cNvPr>
        <xdr:cNvSpPr>
          <a:spLocks noChangeAspect="1" noChangeArrowheads="1"/>
        </xdr:cNvSpPr>
      </xdr:nvSpPr>
      <xdr:spPr bwMode="auto">
        <a:xfrm>
          <a:off x="27447240" y="342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O10"/>
  <sheetViews>
    <sheetView topLeftCell="H1" workbookViewId="0">
      <selection activeCell="L16" sqref="L16"/>
    </sheetView>
  </sheetViews>
  <sheetFormatPr baseColWidth="10" defaultRowHeight="15" x14ac:dyDescent="0.25"/>
  <cols>
    <col min="5" max="5" width="20.140625" customWidth="1"/>
    <col min="6" max="7" width="25.28515625" customWidth="1"/>
    <col min="8" max="9" width="22.42578125" customWidth="1"/>
    <col min="10" max="11" width="23.28515625" customWidth="1"/>
    <col min="12" max="13" width="21.28515625" customWidth="1"/>
    <col min="14" max="15" width="22.7109375" customWidth="1"/>
  </cols>
  <sheetData>
    <row r="3" spans="5:15" ht="15.75" thickBot="1" x14ac:dyDescent="0.3"/>
    <row r="4" spans="5:15" ht="15.75" thickBot="1" x14ac:dyDescent="0.3">
      <c r="E4" s="164" t="s">
        <v>262</v>
      </c>
      <c r="F4" s="165"/>
      <c r="G4" s="165"/>
      <c r="H4" s="165"/>
      <c r="I4" s="165"/>
      <c r="J4" s="165"/>
      <c r="K4" s="165"/>
      <c r="L4" s="165"/>
      <c r="M4" s="165"/>
      <c r="N4" s="166"/>
      <c r="O4" s="144"/>
    </row>
    <row r="5" spans="5:15" s="124" customFormat="1" ht="45.75" thickBot="1" x14ac:dyDescent="0.3">
      <c r="E5" s="146"/>
      <c r="F5" s="147" t="s">
        <v>134</v>
      </c>
      <c r="G5" s="147" t="s">
        <v>268</v>
      </c>
      <c r="H5" s="134" t="s">
        <v>131</v>
      </c>
      <c r="I5" s="134" t="s">
        <v>268</v>
      </c>
      <c r="J5" s="135" t="s">
        <v>133</v>
      </c>
      <c r="K5" s="135" t="s">
        <v>268</v>
      </c>
      <c r="L5" s="136" t="s">
        <v>135</v>
      </c>
      <c r="M5" s="136" t="s">
        <v>268</v>
      </c>
      <c r="N5" s="148" t="s">
        <v>132</v>
      </c>
      <c r="O5" s="137" t="s">
        <v>268</v>
      </c>
    </row>
    <row r="6" spans="5:15" ht="30" x14ac:dyDescent="0.25">
      <c r="E6" s="145" t="s">
        <v>263</v>
      </c>
      <c r="F6" s="138">
        <v>1096964308</v>
      </c>
      <c r="G6" s="149" t="s">
        <v>269</v>
      </c>
      <c r="H6" s="138">
        <v>176511017</v>
      </c>
      <c r="I6" s="149" t="s">
        <v>269</v>
      </c>
      <c r="J6" s="138">
        <v>656281678</v>
      </c>
      <c r="K6" s="149" t="s">
        <v>269</v>
      </c>
      <c r="L6" s="138">
        <v>1669750962</v>
      </c>
      <c r="M6" s="151" t="s">
        <v>269</v>
      </c>
      <c r="N6" s="138">
        <v>373115662</v>
      </c>
      <c r="O6" s="149" t="s">
        <v>269</v>
      </c>
    </row>
    <row r="7" spans="5:15" x14ac:dyDescent="0.25">
      <c r="E7" s="142" t="s">
        <v>264</v>
      </c>
      <c r="F7" s="139">
        <v>418054800</v>
      </c>
      <c r="G7" s="149" t="s">
        <v>269</v>
      </c>
      <c r="H7" s="139">
        <v>8641860</v>
      </c>
      <c r="I7" s="149" t="s">
        <v>269</v>
      </c>
      <c r="J7" s="139">
        <v>226765000</v>
      </c>
      <c r="K7" s="149" t="s">
        <v>269</v>
      </c>
      <c r="L7" s="139">
        <v>798649982</v>
      </c>
      <c r="M7" s="151" t="s">
        <v>269</v>
      </c>
      <c r="N7" s="139">
        <v>235015000</v>
      </c>
      <c r="O7" s="149" t="s">
        <v>269</v>
      </c>
    </row>
    <row r="8" spans="5:15" ht="45" x14ac:dyDescent="0.25">
      <c r="E8" s="142" t="s">
        <v>265</v>
      </c>
      <c r="F8" s="139">
        <v>44637650</v>
      </c>
      <c r="G8" s="149" t="s">
        <v>269</v>
      </c>
      <c r="H8" s="139">
        <v>0</v>
      </c>
      <c r="I8" s="155" t="s">
        <v>271</v>
      </c>
      <c r="J8" s="139">
        <v>18567167</v>
      </c>
      <c r="K8" s="149" t="s">
        <v>269</v>
      </c>
      <c r="L8" s="139">
        <v>798649982</v>
      </c>
      <c r="M8" s="154" t="s">
        <v>270</v>
      </c>
      <c r="N8" s="139">
        <v>22062333</v>
      </c>
      <c r="O8" s="149" t="s">
        <v>269</v>
      </c>
    </row>
    <row r="9" spans="5:15" ht="18" customHeight="1" x14ac:dyDescent="0.25">
      <c r="E9" s="142" t="s">
        <v>267</v>
      </c>
      <c r="F9" s="139">
        <f>F6-F7</f>
        <v>678909508</v>
      </c>
      <c r="G9" s="149" t="s">
        <v>269</v>
      </c>
      <c r="H9" s="139">
        <f>H6-H7</f>
        <v>167869157</v>
      </c>
      <c r="I9" s="149" t="s">
        <v>269</v>
      </c>
      <c r="J9" s="139">
        <f>J6-J7</f>
        <v>429516678</v>
      </c>
      <c r="K9" s="149" t="s">
        <v>269</v>
      </c>
      <c r="L9" s="139">
        <f>L6-L7</f>
        <v>871100980</v>
      </c>
      <c r="M9" s="105" t="s">
        <v>269</v>
      </c>
      <c r="N9" s="139">
        <f>N6-N7</f>
        <v>138100662</v>
      </c>
      <c r="O9" s="149" t="s">
        <v>269</v>
      </c>
    </row>
    <row r="10" spans="5:15" ht="30.75" thickBot="1" x14ac:dyDescent="0.3">
      <c r="E10" s="143" t="s">
        <v>266</v>
      </c>
      <c r="F10" s="140">
        <v>51439911</v>
      </c>
      <c r="G10" s="140"/>
      <c r="H10" s="140">
        <v>0</v>
      </c>
      <c r="I10" s="150"/>
      <c r="J10" s="140">
        <v>9516678</v>
      </c>
      <c r="K10" s="150"/>
      <c r="L10" s="140">
        <v>36800000</v>
      </c>
      <c r="M10" s="140"/>
      <c r="N10" s="140">
        <v>33000000</v>
      </c>
      <c r="O10" s="141"/>
    </row>
  </sheetData>
  <mergeCells count="1">
    <mergeCell ref="E4:N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79"/>
  <sheetViews>
    <sheetView zoomScale="60" zoomScaleNormal="60" workbookViewId="0">
      <selection activeCell="AC2" sqref="AC2"/>
    </sheetView>
  </sheetViews>
  <sheetFormatPr baseColWidth="10" defaultRowHeight="15.75" x14ac:dyDescent="0.25"/>
  <cols>
    <col min="1" max="1" width="5.7109375" customWidth="1"/>
    <col min="2" max="5" width="11.5703125" hidden="1" customWidth="1"/>
    <col min="6" max="6" width="11.5703125" customWidth="1"/>
    <col min="7" max="7" width="11.5703125" hidden="1" customWidth="1"/>
    <col min="8" max="8" width="16" customWidth="1"/>
    <col min="9" max="10" width="11.5703125" hidden="1" customWidth="1"/>
    <col min="11" max="11" width="0" hidden="1" customWidth="1"/>
    <col min="12" max="12" width="11.5703125" customWidth="1"/>
    <col min="13" max="13" width="20.7109375" customWidth="1"/>
    <col min="14" max="15" width="11.5703125" hidden="1" customWidth="1"/>
    <col min="16" max="16" width="32.28515625" customWidth="1"/>
    <col min="17" max="17" width="11.5703125" hidden="1" customWidth="1"/>
    <col min="18" max="18" width="26.7109375" customWidth="1"/>
    <col min="19" max="22" width="11.5703125" hidden="1" customWidth="1"/>
    <col min="23" max="23" width="20" customWidth="1"/>
    <col min="25" max="25" width="35.7109375" customWidth="1"/>
    <col min="26" max="26" width="28.28515625" style="22" customWidth="1"/>
    <col min="27" max="27" width="43" customWidth="1"/>
    <col min="28" max="28" width="11.5703125" hidden="1" customWidth="1"/>
    <col min="31" max="34" width="11.5703125" hidden="1" customWidth="1"/>
    <col min="35" max="35" width="37.7109375" customWidth="1"/>
    <col min="36" max="36" width="46.7109375" customWidth="1"/>
    <col min="37" max="37" width="64.28515625" customWidth="1"/>
    <col min="38" max="38" width="26.5703125" customWidth="1"/>
    <col min="39" max="39" width="22" customWidth="1"/>
    <col min="40" max="43" width="40.28515625" customWidth="1"/>
    <col min="44" max="44" width="55" customWidth="1"/>
    <col min="45" max="45" width="24.85546875" customWidth="1"/>
  </cols>
  <sheetData>
    <row r="1" spans="1:44" s="17" customFormat="1" ht="90" customHeight="1" x14ac:dyDescent="0.25">
      <c r="A1" s="50"/>
      <c r="B1" s="84" t="s">
        <v>0</v>
      </c>
      <c r="C1" s="84" t="s">
        <v>1</v>
      </c>
      <c r="D1" s="84" t="s">
        <v>2</v>
      </c>
      <c r="E1" s="84" t="s">
        <v>3</v>
      </c>
      <c r="F1" s="84" t="s">
        <v>4</v>
      </c>
      <c r="G1" s="84" t="s">
        <v>5</v>
      </c>
      <c r="H1" s="84" t="s">
        <v>6</v>
      </c>
      <c r="I1" s="84" t="s">
        <v>7</v>
      </c>
      <c r="J1" s="84" t="s">
        <v>15</v>
      </c>
      <c r="K1" s="84" t="s">
        <v>16</v>
      </c>
      <c r="L1" s="84" t="s">
        <v>17</v>
      </c>
      <c r="M1" s="84" t="s">
        <v>18</v>
      </c>
      <c r="N1" s="84" t="s">
        <v>19</v>
      </c>
      <c r="O1" s="84" t="s">
        <v>20</v>
      </c>
      <c r="P1" s="84" t="s">
        <v>21</v>
      </c>
      <c r="Q1" s="84" t="s">
        <v>22</v>
      </c>
      <c r="R1" s="84" t="s">
        <v>23</v>
      </c>
      <c r="S1" s="84" t="s">
        <v>24</v>
      </c>
      <c r="T1" s="84" t="s">
        <v>25</v>
      </c>
      <c r="U1" s="84" t="s">
        <v>26</v>
      </c>
      <c r="V1" s="84" t="s">
        <v>27</v>
      </c>
      <c r="W1" s="84" t="s">
        <v>28</v>
      </c>
      <c r="X1" s="84" t="s">
        <v>29</v>
      </c>
      <c r="Y1" s="84" t="s">
        <v>30</v>
      </c>
      <c r="Z1" s="85" t="s">
        <v>31</v>
      </c>
      <c r="AA1" s="84" t="s">
        <v>32</v>
      </c>
      <c r="AB1" s="84" t="s">
        <v>33</v>
      </c>
      <c r="AC1" s="84" t="s">
        <v>34</v>
      </c>
      <c r="AD1" s="84" t="s">
        <v>35</v>
      </c>
      <c r="AE1" s="84" t="s">
        <v>36</v>
      </c>
      <c r="AF1" s="84" t="s">
        <v>37</v>
      </c>
      <c r="AG1" s="84" t="s">
        <v>38</v>
      </c>
      <c r="AH1" s="84" t="s">
        <v>39</v>
      </c>
      <c r="AI1" s="51" t="s">
        <v>277</v>
      </c>
      <c r="AJ1" s="51" t="s">
        <v>152</v>
      </c>
      <c r="AK1" s="51" t="s">
        <v>148</v>
      </c>
      <c r="AL1" s="51" t="s">
        <v>149</v>
      </c>
      <c r="AM1" s="51" t="s">
        <v>276</v>
      </c>
      <c r="AN1" s="51" t="s">
        <v>147</v>
      </c>
      <c r="AO1" s="51" t="s">
        <v>284</v>
      </c>
      <c r="AP1" s="51" t="s">
        <v>243</v>
      </c>
      <c r="AQ1" s="51" t="s">
        <v>146</v>
      </c>
      <c r="AR1" s="51" t="s">
        <v>145</v>
      </c>
    </row>
    <row r="2" spans="1:44" s="66" customFormat="1" ht="120" customHeight="1" x14ac:dyDescent="0.25">
      <c r="A2" s="86">
        <v>1</v>
      </c>
      <c r="B2" s="87" t="s">
        <v>8</v>
      </c>
      <c r="C2" s="87" t="s">
        <v>9</v>
      </c>
      <c r="D2" s="74" t="s">
        <v>79</v>
      </c>
      <c r="E2" s="87" t="s">
        <v>11</v>
      </c>
      <c r="F2" s="74" t="s">
        <v>12</v>
      </c>
      <c r="G2" s="87">
        <v>9514</v>
      </c>
      <c r="H2" s="74" t="s">
        <v>13</v>
      </c>
      <c r="I2" s="87">
        <v>951410</v>
      </c>
      <c r="J2" s="88">
        <v>10</v>
      </c>
      <c r="K2" s="74">
        <v>951423</v>
      </c>
      <c r="L2" s="89" t="s">
        <v>73</v>
      </c>
      <c r="M2" s="87" t="s">
        <v>41</v>
      </c>
      <c r="N2" s="74" t="s">
        <v>41</v>
      </c>
      <c r="O2" s="74" t="s">
        <v>42</v>
      </c>
      <c r="P2" s="87" t="s">
        <v>43</v>
      </c>
      <c r="Q2" s="74">
        <v>3605021</v>
      </c>
      <c r="R2" s="87" t="s">
        <v>44</v>
      </c>
      <c r="S2" s="74" t="s">
        <v>45</v>
      </c>
      <c r="T2" s="87">
        <v>27</v>
      </c>
      <c r="U2" s="74" t="s">
        <v>45</v>
      </c>
      <c r="V2" s="74" t="s">
        <v>46</v>
      </c>
      <c r="W2" s="97" t="s">
        <v>57</v>
      </c>
      <c r="X2" s="87" t="s">
        <v>48</v>
      </c>
      <c r="Y2" s="74" t="s">
        <v>49</v>
      </c>
      <c r="Z2" s="98">
        <v>199801000</v>
      </c>
      <c r="AA2" s="99" t="s">
        <v>80</v>
      </c>
      <c r="AB2" s="74" t="s">
        <v>45</v>
      </c>
      <c r="AC2" s="74" t="s">
        <v>51</v>
      </c>
      <c r="AD2" s="91">
        <v>46024</v>
      </c>
      <c r="AE2" s="74" t="s">
        <v>52</v>
      </c>
      <c r="AF2" s="74" t="s">
        <v>53</v>
      </c>
      <c r="AG2" s="74" t="s">
        <v>54</v>
      </c>
      <c r="AH2" s="74" t="s">
        <v>55</v>
      </c>
      <c r="AI2" s="114"/>
      <c r="AJ2" s="115" t="s">
        <v>207</v>
      </c>
      <c r="AK2" s="115"/>
      <c r="AL2" s="115"/>
      <c r="AM2" s="116">
        <v>0</v>
      </c>
      <c r="AN2" s="115"/>
      <c r="AO2" s="115"/>
      <c r="AP2" s="115"/>
      <c r="AQ2" s="115"/>
      <c r="AR2" s="115"/>
    </row>
    <row r="3" spans="1:44" s="66" customFormat="1" ht="253.15" customHeight="1" x14ac:dyDescent="0.25">
      <c r="A3" s="86">
        <v>2</v>
      </c>
      <c r="B3" s="87" t="s">
        <v>8</v>
      </c>
      <c r="C3" s="87" t="s">
        <v>9</v>
      </c>
      <c r="D3" s="74" t="s">
        <v>81</v>
      </c>
      <c r="E3" s="87" t="s">
        <v>11</v>
      </c>
      <c r="F3" s="74" t="s">
        <v>12</v>
      </c>
      <c r="G3" s="87">
        <v>9514</v>
      </c>
      <c r="H3" s="74" t="s">
        <v>13</v>
      </c>
      <c r="I3" s="87">
        <v>951410</v>
      </c>
      <c r="J3" s="88">
        <v>10</v>
      </c>
      <c r="K3" s="74">
        <v>951468</v>
      </c>
      <c r="L3" s="89" t="s">
        <v>82</v>
      </c>
      <c r="M3" s="87" t="s">
        <v>41</v>
      </c>
      <c r="N3" s="74" t="s">
        <v>41</v>
      </c>
      <c r="O3" s="74" t="s">
        <v>42</v>
      </c>
      <c r="P3" s="87" t="s">
        <v>43</v>
      </c>
      <c r="Q3" s="74">
        <v>3605021</v>
      </c>
      <c r="R3" s="87" t="s">
        <v>44</v>
      </c>
      <c r="S3" s="74" t="s">
        <v>45</v>
      </c>
      <c r="T3" s="87">
        <v>27</v>
      </c>
      <c r="U3" s="74" t="s">
        <v>45</v>
      </c>
      <c r="V3" s="74" t="s">
        <v>46</v>
      </c>
      <c r="W3" s="74" t="s">
        <v>56</v>
      </c>
      <c r="X3" s="87" t="s">
        <v>48</v>
      </c>
      <c r="Y3" s="74" t="s">
        <v>49</v>
      </c>
      <c r="Z3" s="98">
        <v>165000000</v>
      </c>
      <c r="AA3" s="100" t="s">
        <v>56</v>
      </c>
      <c r="AB3" s="74" t="s">
        <v>45</v>
      </c>
      <c r="AC3" s="74" t="s">
        <v>51</v>
      </c>
      <c r="AD3" s="91">
        <v>46024</v>
      </c>
      <c r="AE3" s="74" t="s">
        <v>52</v>
      </c>
      <c r="AF3" s="74" t="s">
        <v>53</v>
      </c>
      <c r="AG3" s="74" t="s">
        <v>54</v>
      </c>
      <c r="AH3" s="74" t="s">
        <v>55</v>
      </c>
      <c r="AI3" s="98">
        <v>165000000</v>
      </c>
      <c r="AJ3" s="115" t="s">
        <v>208</v>
      </c>
      <c r="AK3" s="127" t="s">
        <v>209</v>
      </c>
      <c r="AL3" s="115"/>
      <c r="AM3" s="152">
        <v>165000000</v>
      </c>
      <c r="AN3" s="115"/>
      <c r="AO3" s="115"/>
      <c r="AP3" s="115"/>
      <c r="AQ3" s="115"/>
      <c r="AR3" s="115"/>
    </row>
    <row r="4" spans="1:44" s="66" customFormat="1" ht="120" customHeight="1" x14ac:dyDescent="0.25">
      <c r="A4" s="86">
        <v>3</v>
      </c>
      <c r="B4" s="87" t="s">
        <v>8</v>
      </c>
      <c r="C4" s="87" t="s">
        <v>9</v>
      </c>
      <c r="D4" s="74" t="s">
        <v>81</v>
      </c>
      <c r="E4" s="87" t="s">
        <v>11</v>
      </c>
      <c r="F4" s="74" t="s">
        <v>12</v>
      </c>
      <c r="G4" s="87">
        <v>9514</v>
      </c>
      <c r="H4" s="74" t="s">
        <v>13</v>
      </c>
      <c r="I4" s="87">
        <v>951410</v>
      </c>
      <c r="J4" s="88">
        <v>10</v>
      </c>
      <c r="K4" s="74">
        <v>951468</v>
      </c>
      <c r="L4" s="89" t="s">
        <v>82</v>
      </c>
      <c r="M4" s="87" t="s">
        <v>41</v>
      </c>
      <c r="N4" s="74" t="s">
        <v>41</v>
      </c>
      <c r="O4" s="74" t="s">
        <v>42</v>
      </c>
      <c r="P4" s="87" t="s">
        <v>43</v>
      </c>
      <c r="Q4" s="74">
        <v>3605021</v>
      </c>
      <c r="R4" s="87" t="s">
        <v>44</v>
      </c>
      <c r="S4" s="74" t="s">
        <v>45</v>
      </c>
      <c r="T4" s="87">
        <v>27</v>
      </c>
      <c r="U4" s="74" t="s">
        <v>45</v>
      </c>
      <c r="V4" s="74" t="s">
        <v>46</v>
      </c>
      <c r="W4" s="97" t="s">
        <v>58</v>
      </c>
      <c r="X4" s="87" t="s">
        <v>48</v>
      </c>
      <c r="Y4" s="74" t="s">
        <v>49</v>
      </c>
      <c r="Z4" s="98">
        <v>43300000</v>
      </c>
      <c r="AA4" s="101" t="s">
        <v>83</v>
      </c>
      <c r="AB4" s="74" t="s">
        <v>45</v>
      </c>
      <c r="AC4" s="74" t="s">
        <v>51</v>
      </c>
      <c r="AD4" s="91">
        <v>46024</v>
      </c>
      <c r="AE4" s="74" t="s">
        <v>52</v>
      </c>
      <c r="AF4" s="74" t="s">
        <v>53</v>
      </c>
      <c r="AG4" s="74" t="s">
        <v>54</v>
      </c>
      <c r="AH4" s="74" t="s">
        <v>55</v>
      </c>
      <c r="AI4" s="114"/>
      <c r="AJ4" s="115" t="s">
        <v>210</v>
      </c>
      <c r="AK4" s="115"/>
      <c r="AL4" s="115"/>
      <c r="AM4" s="116">
        <v>0</v>
      </c>
      <c r="AN4" s="115"/>
      <c r="AO4" s="115"/>
      <c r="AP4" s="115"/>
      <c r="AQ4" s="115"/>
      <c r="AR4" s="115"/>
    </row>
    <row r="5" spans="1:44" s="66" customFormat="1" ht="120" customHeight="1" x14ac:dyDescent="0.25">
      <c r="A5" s="86">
        <v>4</v>
      </c>
      <c r="B5" s="87" t="s">
        <v>8</v>
      </c>
      <c r="C5" s="87" t="s">
        <v>9</v>
      </c>
      <c r="D5" s="74" t="s">
        <v>81</v>
      </c>
      <c r="E5" s="87" t="s">
        <v>11</v>
      </c>
      <c r="F5" s="74" t="s">
        <v>12</v>
      </c>
      <c r="G5" s="87">
        <v>9514</v>
      </c>
      <c r="H5" s="74" t="s">
        <v>13</v>
      </c>
      <c r="I5" s="87">
        <v>951410</v>
      </c>
      <c r="J5" s="88">
        <v>10</v>
      </c>
      <c r="K5" s="74">
        <v>951468</v>
      </c>
      <c r="L5" s="89" t="s">
        <v>82</v>
      </c>
      <c r="M5" s="87" t="s">
        <v>41</v>
      </c>
      <c r="N5" s="74" t="s">
        <v>41</v>
      </c>
      <c r="O5" s="74" t="s">
        <v>42</v>
      </c>
      <c r="P5" s="87" t="s">
        <v>43</v>
      </c>
      <c r="Q5" s="74">
        <v>3605021</v>
      </c>
      <c r="R5" s="87" t="s">
        <v>44</v>
      </c>
      <c r="S5" s="74" t="s">
        <v>45</v>
      </c>
      <c r="T5" s="87">
        <v>27</v>
      </c>
      <c r="U5" s="74" t="s">
        <v>45</v>
      </c>
      <c r="V5" s="74" t="s">
        <v>46</v>
      </c>
      <c r="W5" s="97" t="s">
        <v>60</v>
      </c>
      <c r="X5" s="87" t="s">
        <v>48</v>
      </c>
      <c r="Y5" s="74" t="s">
        <v>49</v>
      </c>
      <c r="Z5" s="98">
        <v>56800000</v>
      </c>
      <c r="AA5" s="101" t="s">
        <v>83</v>
      </c>
      <c r="AB5" s="74" t="s">
        <v>45</v>
      </c>
      <c r="AC5" s="74" t="s">
        <v>51</v>
      </c>
      <c r="AD5" s="91">
        <v>46024</v>
      </c>
      <c r="AE5" s="74" t="s">
        <v>52</v>
      </c>
      <c r="AF5" s="74" t="s">
        <v>53</v>
      </c>
      <c r="AG5" s="74" t="s">
        <v>54</v>
      </c>
      <c r="AH5" s="74" t="s">
        <v>55</v>
      </c>
      <c r="AI5" s="114"/>
      <c r="AJ5" s="115" t="s">
        <v>211</v>
      </c>
      <c r="AK5" s="115"/>
      <c r="AL5" s="115"/>
      <c r="AM5" s="116">
        <v>0</v>
      </c>
      <c r="AN5" s="115"/>
      <c r="AO5" s="115"/>
      <c r="AP5" s="115"/>
      <c r="AQ5" s="115"/>
      <c r="AR5" s="115"/>
    </row>
    <row r="6" spans="1:44" s="66" customFormat="1" ht="120" customHeight="1" x14ac:dyDescent="0.25">
      <c r="A6" s="86">
        <v>5</v>
      </c>
      <c r="B6" s="87" t="s">
        <v>8</v>
      </c>
      <c r="C6" s="87" t="s">
        <v>9</v>
      </c>
      <c r="D6" s="74" t="s">
        <v>10</v>
      </c>
      <c r="E6" s="87" t="s">
        <v>11</v>
      </c>
      <c r="F6" s="74" t="s">
        <v>12</v>
      </c>
      <c r="G6" s="87">
        <v>9514</v>
      </c>
      <c r="H6" s="74" t="s">
        <v>13</v>
      </c>
      <c r="I6" s="87">
        <v>951410</v>
      </c>
      <c r="J6" s="88">
        <v>10</v>
      </c>
      <c r="K6" s="74">
        <v>951469</v>
      </c>
      <c r="L6" s="89" t="s">
        <v>40</v>
      </c>
      <c r="M6" s="87" t="s">
        <v>41</v>
      </c>
      <c r="N6" s="74" t="s">
        <v>41</v>
      </c>
      <c r="O6" s="74" t="s">
        <v>42</v>
      </c>
      <c r="P6" s="87" t="s">
        <v>43</v>
      </c>
      <c r="Q6" s="74">
        <v>3605021</v>
      </c>
      <c r="R6" s="87" t="s">
        <v>44</v>
      </c>
      <c r="S6" s="74" t="s">
        <v>45</v>
      </c>
      <c r="T6" s="87">
        <v>27</v>
      </c>
      <c r="U6" s="74" t="s">
        <v>45</v>
      </c>
      <c r="V6" s="74" t="s">
        <v>46</v>
      </c>
      <c r="W6" s="74" t="s">
        <v>47</v>
      </c>
      <c r="X6" s="87" t="s">
        <v>48</v>
      </c>
      <c r="Y6" s="74" t="s">
        <v>49</v>
      </c>
      <c r="Z6" s="98">
        <v>9000000</v>
      </c>
      <c r="AA6" s="102" t="s">
        <v>50</v>
      </c>
      <c r="AB6" s="74" t="s">
        <v>45</v>
      </c>
      <c r="AC6" s="74" t="s">
        <v>51</v>
      </c>
      <c r="AD6" s="91">
        <v>46024</v>
      </c>
      <c r="AE6" s="74" t="s">
        <v>52</v>
      </c>
      <c r="AF6" s="74" t="s">
        <v>53</v>
      </c>
      <c r="AG6" s="74" t="s">
        <v>54</v>
      </c>
      <c r="AH6" s="74" t="s">
        <v>55</v>
      </c>
      <c r="AI6" s="114"/>
      <c r="AJ6" s="115" t="s">
        <v>212</v>
      </c>
      <c r="AK6" s="115"/>
      <c r="AL6" s="115"/>
      <c r="AM6" s="116">
        <v>0</v>
      </c>
      <c r="AN6" s="115"/>
      <c r="AO6" s="115"/>
      <c r="AP6" s="115"/>
      <c r="AQ6" s="115"/>
      <c r="AR6" s="115"/>
    </row>
    <row r="7" spans="1:44" s="66" customFormat="1" ht="405" customHeight="1" x14ac:dyDescent="0.25">
      <c r="A7" s="86">
        <v>6</v>
      </c>
      <c r="B7" s="87" t="s">
        <v>8</v>
      </c>
      <c r="C7" s="87" t="s">
        <v>9</v>
      </c>
      <c r="D7" s="74" t="s">
        <v>10</v>
      </c>
      <c r="E7" s="87" t="s">
        <v>11</v>
      </c>
      <c r="F7" s="74" t="s">
        <v>12</v>
      </c>
      <c r="G7" s="87">
        <v>9514</v>
      </c>
      <c r="H7" s="74" t="s">
        <v>13</v>
      </c>
      <c r="I7" s="87">
        <v>951410</v>
      </c>
      <c r="J7" s="88">
        <v>10</v>
      </c>
      <c r="K7" s="74">
        <v>951469</v>
      </c>
      <c r="L7" s="89" t="s">
        <v>40</v>
      </c>
      <c r="M7" s="87" t="s">
        <v>41</v>
      </c>
      <c r="N7" s="74" t="s">
        <v>41</v>
      </c>
      <c r="O7" s="74" t="s">
        <v>42</v>
      </c>
      <c r="P7" s="87" t="s">
        <v>43</v>
      </c>
      <c r="Q7" s="74">
        <v>3605021</v>
      </c>
      <c r="R7" s="87" t="s">
        <v>44</v>
      </c>
      <c r="S7" s="74" t="s">
        <v>45</v>
      </c>
      <c r="T7" s="87">
        <v>27</v>
      </c>
      <c r="U7" s="74" t="s">
        <v>45</v>
      </c>
      <c r="V7" s="74" t="s">
        <v>46</v>
      </c>
      <c r="W7" s="74" t="s">
        <v>56</v>
      </c>
      <c r="X7" s="87" t="s">
        <v>48</v>
      </c>
      <c r="Y7" s="74" t="s">
        <v>49</v>
      </c>
      <c r="Z7" s="98">
        <v>300149982</v>
      </c>
      <c r="AA7" s="100" t="s">
        <v>56</v>
      </c>
      <c r="AB7" s="74" t="s">
        <v>45</v>
      </c>
      <c r="AC7" s="74" t="s">
        <v>51</v>
      </c>
      <c r="AD7" s="91">
        <v>46024</v>
      </c>
      <c r="AE7" s="74" t="s">
        <v>52</v>
      </c>
      <c r="AF7" s="74" t="s">
        <v>53</v>
      </c>
      <c r="AG7" s="74" t="s">
        <v>54</v>
      </c>
      <c r="AH7" s="74" t="s">
        <v>55</v>
      </c>
      <c r="AI7" s="98">
        <v>300149982</v>
      </c>
      <c r="AJ7" s="115" t="s">
        <v>213</v>
      </c>
      <c r="AK7" s="115" t="s">
        <v>214</v>
      </c>
      <c r="AL7" s="115"/>
      <c r="AM7" s="152">
        <v>300149982</v>
      </c>
      <c r="AN7" s="115"/>
      <c r="AO7" s="115"/>
      <c r="AP7" s="115"/>
      <c r="AQ7" s="115"/>
      <c r="AR7" s="115"/>
    </row>
    <row r="8" spans="1:44" s="66" customFormat="1" ht="120" customHeight="1" x14ac:dyDescent="0.25">
      <c r="A8" s="86">
        <v>7</v>
      </c>
      <c r="B8" s="87" t="s">
        <v>8</v>
      </c>
      <c r="C8" s="87" t="s">
        <v>9</v>
      </c>
      <c r="D8" s="74" t="s">
        <v>10</v>
      </c>
      <c r="E8" s="87" t="s">
        <v>11</v>
      </c>
      <c r="F8" s="74" t="s">
        <v>12</v>
      </c>
      <c r="G8" s="87">
        <v>9514</v>
      </c>
      <c r="H8" s="74" t="s">
        <v>13</v>
      </c>
      <c r="I8" s="87">
        <v>951410</v>
      </c>
      <c r="J8" s="88">
        <v>10</v>
      </c>
      <c r="K8" s="74">
        <v>951469</v>
      </c>
      <c r="L8" s="89" t="s">
        <v>40</v>
      </c>
      <c r="M8" s="87" t="s">
        <v>41</v>
      </c>
      <c r="N8" s="74" t="s">
        <v>41</v>
      </c>
      <c r="O8" s="74" t="s">
        <v>42</v>
      </c>
      <c r="P8" s="87" t="s">
        <v>43</v>
      </c>
      <c r="Q8" s="74">
        <v>3605021</v>
      </c>
      <c r="R8" s="87" t="s">
        <v>44</v>
      </c>
      <c r="S8" s="74" t="s">
        <v>45</v>
      </c>
      <c r="T8" s="87">
        <v>27</v>
      </c>
      <c r="U8" s="74" t="s">
        <v>45</v>
      </c>
      <c r="V8" s="74" t="s">
        <v>46</v>
      </c>
      <c r="W8" s="97" t="s">
        <v>57</v>
      </c>
      <c r="X8" s="87" t="s">
        <v>48</v>
      </c>
      <c r="Y8" s="74" t="s">
        <v>49</v>
      </c>
      <c r="Z8" s="98">
        <v>60000000</v>
      </c>
      <c r="AA8" s="102" t="s">
        <v>50</v>
      </c>
      <c r="AB8" s="74" t="s">
        <v>45</v>
      </c>
      <c r="AC8" s="74" t="s">
        <v>51</v>
      </c>
      <c r="AD8" s="91">
        <v>46024</v>
      </c>
      <c r="AE8" s="74" t="s">
        <v>52</v>
      </c>
      <c r="AF8" s="74" t="s">
        <v>53</v>
      </c>
      <c r="AG8" s="74" t="s">
        <v>54</v>
      </c>
      <c r="AH8" s="74" t="s">
        <v>55</v>
      </c>
      <c r="AI8" s="114"/>
      <c r="AJ8" s="115" t="s">
        <v>215</v>
      </c>
      <c r="AK8" s="115"/>
      <c r="AL8" s="115"/>
      <c r="AM8" s="116">
        <v>0</v>
      </c>
      <c r="AN8" s="115"/>
      <c r="AO8" s="115"/>
      <c r="AP8" s="115"/>
      <c r="AQ8" s="115"/>
      <c r="AR8" s="115"/>
    </row>
    <row r="9" spans="1:44" s="66" customFormat="1" ht="120" customHeight="1" x14ac:dyDescent="0.25">
      <c r="A9" s="86">
        <v>8</v>
      </c>
      <c r="B9" s="87" t="s">
        <v>8</v>
      </c>
      <c r="C9" s="87" t="s">
        <v>9</v>
      </c>
      <c r="D9" s="74" t="s">
        <v>10</v>
      </c>
      <c r="E9" s="87" t="s">
        <v>11</v>
      </c>
      <c r="F9" s="74" t="s">
        <v>12</v>
      </c>
      <c r="G9" s="87">
        <v>9514</v>
      </c>
      <c r="H9" s="74" t="s">
        <v>13</v>
      </c>
      <c r="I9" s="87">
        <v>951410</v>
      </c>
      <c r="J9" s="88">
        <v>10</v>
      </c>
      <c r="K9" s="74">
        <v>951469</v>
      </c>
      <c r="L9" s="89" t="s">
        <v>40</v>
      </c>
      <c r="M9" s="87" t="s">
        <v>41</v>
      </c>
      <c r="N9" s="74" t="s">
        <v>41</v>
      </c>
      <c r="O9" s="74" t="s">
        <v>42</v>
      </c>
      <c r="P9" s="87" t="s">
        <v>43</v>
      </c>
      <c r="Q9" s="74">
        <v>3605021</v>
      </c>
      <c r="R9" s="87" t="s">
        <v>44</v>
      </c>
      <c r="S9" s="74" t="s">
        <v>45</v>
      </c>
      <c r="T9" s="87">
        <v>27</v>
      </c>
      <c r="U9" s="74" t="s">
        <v>45</v>
      </c>
      <c r="V9" s="74" t="s">
        <v>46</v>
      </c>
      <c r="W9" s="97" t="s">
        <v>58</v>
      </c>
      <c r="X9" s="87" t="s">
        <v>48</v>
      </c>
      <c r="Y9" s="74" t="s">
        <v>49</v>
      </c>
      <c r="Z9" s="98">
        <v>150000000</v>
      </c>
      <c r="AA9" s="102" t="s">
        <v>50</v>
      </c>
      <c r="AB9" s="74" t="s">
        <v>45</v>
      </c>
      <c r="AC9" s="74" t="s">
        <v>51</v>
      </c>
      <c r="AD9" s="91">
        <v>46024</v>
      </c>
      <c r="AE9" s="74" t="s">
        <v>52</v>
      </c>
      <c r="AF9" s="74" t="s">
        <v>53</v>
      </c>
      <c r="AG9" s="74" t="s">
        <v>54</v>
      </c>
      <c r="AH9" s="74" t="s">
        <v>55</v>
      </c>
      <c r="AI9" s="114"/>
      <c r="AJ9" s="115" t="s">
        <v>216</v>
      </c>
      <c r="AK9" s="115"/>
      <c r="AL9" s="115"/>
      <c r="AM9" s="116">
        <v>0</v>
      </c>
      <c r="AN9" s="115"/>
      <c r="AO9" s="115"/>
      <c r="AP9" s="115"/>
      <c r="AQ9" s="115"/>
      <c r="AR9" s="115"/>
    </row>
    <row r="10" spans="1:44" s="66" customFormat="1" ht="120" customHeight="1" x14ac:dyDescent="0.25">
      <c r="A10" s="86">
        <v>9</v>
      </c>
      <c r="B10" s="87" t="s">
        <v>8</v>
      </c>
      <c r="C10" s="87" t="s">
        <v>9</v>
      </c>
      <c r="D10" s="74" t="s">
        <v>10</v>
      </c>
      <c r="E10" s="87" t="s">
        <v>11</v>
      </c>
      <c r="F10" s="74" t="s">
        <v>12</v>
      </c>
      <c r="G10" s="87">
        <v>9514</v>
      </c>
      <c r="H10" s="74" t="s">
        <v>13</v>
      </c>
      <c r="I10" s="87">
        <v>951410</v>
      </c>
      <c r="J10" s="88">
        <v>10</v>
      </c>
      <c r="K10" s="74">
        <v>951469</v>
      </c>
      <c r="L10" s="89" t="s">
        <v>40</v>
      </c>
      <c r="M10" s="87" t="s">
        <v>41</v>
      </c>
      <c r="N10" s="74" t="s">
        <v>41</v>
      </c>
      <c r="O10" s="74" t="s">
        <v>42</v>
      </c>
      <c r="P10" s="87" t="s">
        <v>43</v>
      </c>
      <c r="Q10" s="74">
        <v>3605021</v>
      </c>
      <c r="R10" s="87" t="s">
        <v>44</v>
      </c>
      <c r="S10" s="74" t="s">
        <v>45</v>
      </c>
      <c r="T10" s="87">
        <v>27</v>
      </c>
      <c r="U10" s="74" t="s">
        <v>45</v>
      </c>
      <c r="V10" s="74" t="s">
        <v>46</v>
      </c>
      <c r="W10" s="97" t="s">
        <v>59</v>
      </c>
      <c r="X10" s="87" t="s">
        <v>48</v>
      </c>
      <c r="Y10" s="74" t="s">
        <v>49</v>
      </c>
      <c r="Z10" s="98">
        <v>30000000</v>
      </c>
      <c r="AA10" s="102" t="s">
        <v>50</v>
      </c>
      <c r="AB10" s="74" t="s">
        <v>45</v>
      </c>
      <c r="AC10" s="74" t="s">
        <v>51</v>
      </c>
      <c r="AD10" s="91">
        <v>46024</v>
      </c>
      <c r="AE10" s="74" t="s">
        <v>52</v>
      </c>
      <c r="AF10" s="74" t="s">
        <v>53</v>
      </c>
      <c r="AG10" s="74" t="s">
        <v>54</v>
      </c>
      <c r="AH10" s="74" t="s">
        <v>55</v>
      </c>
      <c r="AI10" s="114"/>
      <c r="AJ10" s="115" t="s">
        <v>215</v>
      </c>
      <c r="AK10" s="115"/>
      <c r="AL10" s="115"/>
      <c r="AM10" s="116">
        <v>0</v>
      </c>
      <c r="AN10" s="115"/>
      <c r="AO10" s="115"/>
      <c r="AP10" s="115"/>
      <c r="AQ10" s="115"/>
      <c r="AR10" s="115"/>
    </row>
    <row r="11" spans="1:44" s="66" customFormat="1" ht="120" customHeight="1" x14ac:dyDescent="0.25">
      <c r="A11" s="86">
        <v>10</v>
      </c>
      <c r="B11" s="87" t="s">
        <v>8</v>
      </c>
      <c r="C11" s="87" t="s">
        <v>9</v>
      </c>
      <c r="D11" s="74" t="s">
        <v>10</v>
      </c>
      <c r="E11" s="87" t="s">
        <v>11</v>
      </c>
      <c r="F11" s="74" t="s">
        <v>12</v>
      </c>
      <c r="G11" s="87">
        <v>9514</v>
      </c>
      <c r="H11" s="74" t="s">
        <v>13</v>
      </c>
      <c r="I11" s="87">
        <v>951410</v>
      </c>
      <c r="J11" s="88">
        <v>10</v>
      </c>
      <c r="K11" s="74">
        <v>951469</v>
      </c>
      <c r="L11" s="89" t="s">
        <v>40</v>
      </c>
      <c r="M11" s="87" t="s">
        <v>41</v>
      </c>
      <c r="N11" s="74" t="s">
        <v>41</v>
      </c>
      <c r="O11" s="74" t="s">
        <v>42</v>
      </c>
      <c r="P11" s="87" t="s">
        <v>43</v>
      </c>
      <c r="Q11" s="74">
        <v>3605021</v>
      </c>
      <c r="R11" s="87" t="s">
        <v>44</v>
      </c>
      <c r="S11" s="74" t="s">
        <v>45</v>
      </c>
      <c r="T11" s="87">
        <v>27</v>
      </c>
      <c r="U11" s="74" t="s">
        <v>45</v>
      </c>
      <c r="V11" s="74" t="s">
        <v>46</v>
      </c>
      <c r="W11" s="97" t="s">
        <v>60</v>
      </c>
      <c r="X11" s="87" t="s">
        <v>48</v>
      </c>
      <c r="Y11" s="74" t="s">
        <v>49</v>
      </c>
      <c r="Z11" s="98">
        <v>42000000</v>
      </c>
      <c r="AA11" s="102" t="s">
        <v>50</v>
      </c>
      <c r="AB11" s="74" t="s">
        <v>45</v>
      </c>
      <c r="AC11" s="74" t="s">
        <v>51</v>
      </c>
      <c r="AD11" s="91">
        <v>46024</v>
      </c>
      <c r="AE11" s="74" t="s">
        <v>52</v>
      </c>
      <c r="AF11" s="74" t="s">
        <v>53</v>
      </c>
      <c r="AG11" s="74" t="s">
        <v>54</v>
      </c>
      <c r="AH11" s="74" t="s">
        <v>55</v>
      </c>
      <c r="AI11" s="114"/>
      <c r="AJ11" s="115" t="s">
        <v>217</v>
      </c>
      <c r="AK11" s="115"/>
      <c r="AL11" s="115"/>
      <c r="AM11" s="116">
        <v>0</v>
      </c>
      <c r="AN11" s="115"/>
      <c r="AO11" s="115"/>
      <c r="AP11" s="115"/>
      <c r="AQ11" s="115"/>
      <c r="AR11" s="115"/>
    </row>
    <row r="12" spans="1:44" s="66" customFormat="1" ht="120" customHeight="1" x14ac:dyDescent="0.25">
      <c r="A12" s="86">
        <v>11</v>
      </c>
      <c r="B12" s="87" t="s">
        <v>8</v>
      </c>
      <c r="C12" s="87" t="s">
        <v>9</v>
      </c>
      <c r="D12" s="74" t="s">
        <v>10</v>
      </c>
      <c r="E12" s="87" t="s">
        <v>11</v>
      </c>
      <c r="F12" s="74" t="s">
        <v>12</v>
      </c>
      <c r="G12" s="87">
        <v>9514</v>
      </c>
      <c r="H12" s="74" t="s">
        <v>13</v>
      </c>
      <c r="I12" s="87">
        <v>951410</v>
      </c>
      <c r="J12" s="88">
        <v>10</v>
      </c>
      <c r="K12" s="74">
        <v>951469</v>
      </c>
      <c r="L12" s="89" t="s">
        <v>40</v>
      </c>
      <c r="M12" s="87" t="s">
        <v>41</v>
      </c>
      <c r="N12" s="74" t="s">
        <v>41</v>
      </c>
      <c r="O12" s="74" t="s">
        <v>42</v>
      </c>
      <c r="P12" s="87" t="s">
        <v>43</v>
      </c>
      <c r="Q12" s="74">
        <v>3605021</v>
      </c>
      <c r="R12" s="87" t="s">
        <v>44</v>
      </c>
      <c r="S12" s="74" t="s">
        <v>45</v>
      </c>
      <c r="T12" s="87">
        <v>27</v>
      </c>
      <c r="U12" s="74" t="s">
        <v>45</v>
      </c>
      <c r="V12" s="74" t="s">
        <v>46</v>
      </c>
      <c r="W12" s="97" t="s">
        <v>61</v>
      </c>
      <c r="X12" s="87" t="s">
        <v>48</v>
      </c>
      <c r="Y12" s="74" t="s">
        <v>49</v>
      </c>
      <c r="Z12" s="98">
        <v>30000000</v>
      </c>
      <c r="AA12" s="102" t="s">
        <v>50</v>
      </c>
      <c r="AB12" s="74" t="s">
        <v>45</v>
      </c>
      <c r="AC12" s="74" t="s">
        <v>51</v>
      </c>
      <c r="AD12" s="91">
        <v>46024</v>
      </c>
      <c r="AE12" s="74" t="s">
        <v>52</v>
      </c>
      <c r="AF12" s="74" t="s">
        <v>53</v>
      </c>
      <c r="AG12" s="74" t="s">
        <v>54</v>
      </c>
      <c r="AH12" s="74" t="s">
        <v>55</v>
      </c>
      <c r="AI12" s="114"/>
      <c r="AJ12" s="115" t="s">
        <v>218</v>
      </c>
      <c r="AK12" s="115"/>
      <c r="AL12" s="115"/>
      <c r="AM12" s="116">
        <v>0</v>
      </c>
      <c r="AN12" s="115"/>
      <c r="AO12" s="115"/>
      <c r="AP12" s="115"/>
      <c r="AQ12" s="115"/>
      <c r="AR12" s="115"/>
    </row>
    <row r="13" spans="1:44" s="66" customFormat="1" ht="120" customHeight="1" x14ac:dyDescent="0.25">
      <c r="A13" s="86">
        <v>12</v>
      </c>
      <c r="B13" s="87" t="s">
        <v>8</v>
      </c>
      <c r="C13" s="87" t="s">
        <v>9</v>
      </c>
      <c r="D13" s="74" t="s">
        <v>14</v>
      </c>
      <c r="E13" s="87" t="s">
        <v>11</v>
      </c>
      <c r="F13" s="74" t="s">
        <v>12</v>
      </c>
      <c r="G13" s="87">
        <v>9514</v>
      </c>
      <c r="H13" s="74" t="s">
        <v>13</v>
      </c>
      <c r="I13" s="87">
        <v>951410</v>
      </c>
      <c r="J13" s="88">
        <v>10</v>
      </c>
      <c r="K13" s="74">
        <v>951470</v>
      </c>
      <c r="L13" s="89" t="s">
        <v>62</v>
      </c>
      <c r="M13" s="87" t="s">
        <v>41</v>
      </c>
      <c r="N13" s="74" t="s">
        <v>41</v>
      </c>
      <c r="O13" s="74" t="s">
        <v>42</v>
      </c>
      <c r="P13" s="87" t="s">
        <v>43</v>
      </c>
      <c r="Q13" s="74">
        <v>3605021</v>
      </c>
      <c r="R13" s="87" t="s">
        <v>44</v>
      </c>
      <c r="S13" s="74" t="s">
        <v>45</v>
      </c>
      <c r="T13" s="87">
        <v>27</v>
      </c>
      <c r="U13" s="74" t="s">
        <v>45</v>
      </c>
      <c r="V13" s="74" t="s">
        <v>46</v>
      </c>
      <c r="W13" s="74" t="s">
        <v>63</v>
      </c>
      <c r="X13" s="87" t="s">
        <v>48</v>
      </c>
      <c r="Y13" s="74" t="s">
        <v>49</v>
      </c>
      <c r="Z13" s="98">
        <v>1200000</v>
      </c>
      <c r="AA13" s="103" t="s">
        <v>64</v>
      </c>
      <c r="AB13" s="74" t="s">
        <v>45</v>
      </c>
      <c r="AC13" s="74" t="s">
        <v>51</v>
      </c>
      <c r="AD13" s="91">
        <v>46024</v>
      </c>
      <c r="AE13" s="74" t="s">
        <v>52</v>
      </c>
      <c r="AF13" s="74" t="s">
        <v>53</v>
      </c>
      <c r="AG13" s="74" t="s">
        <v>54</v>
      </c>
      <c r="AH13" s="74" t="s">
        <v>55</v>
      </c>
      <c r="AI13" s="114"/>
      <c r="AJ13" s="115" t="s">
        <v>219</v>
      </c>
      <c r="AK13" s="115"/>
      <c r="AL13" s="115"/>
      <c r="AM13" s="116">
        <v>0</v>
      </c>
      <c r="AN13" s="115"/>
      <c r="AO13" s="115"/>
      <c r="AP13" s="115"/>
      <c r="AQ13" s="115"/>
      <c r="AR13" s="115"/>
    </row>
    <row r="14" spans="1:44" s="66" customFormat="1" ht="120" customHeight="1" x14ac:dyDescent="0.25">
      <c r="A14" s="86">
        <v>13</v>
      </c>
      <c r="B14" s="87" t="s">
        <v>8</v>
      </c>
      <c r="C14" s="87" t="s">
        <v>9</v>
      </c>
      <c r="D14" s="74" t="s">
        <v>14</v>
      </c>
      <c r="E14" s="87" t="s">
        <v>11</v>
      </c>
      <c r="F14" s="74" t="s">
        <v>12</v>
      </c>
      <c r="G14" s="87">
        <v>9514</v>
      </c>
      <c r="H14" s="74" t="s">
        <v>13</v>
      </c>
      <c r="I14" s="87">
        <v>951410</v>
      </c>
      <c r="J14" s="88">
        <v>10</v>
      </c>
      <c r="K14" s="74">
        <v>951470</v>
      </c>
      <c r="L14" s="89" t="s">
        <v>62</v>
      </c>
      <c r="M14" s="87" t="s">
        <v>41</v>
      </c>
      <c r="N14" s="74" t="s">
        <v>41</v>
      </c>
      <c r="O14" s="74" t="s">
        <v>42</v>
      </c>
      <c r="P14" s="87" t="s">
        <v>43</v>
      </c>
      <c r="Q14" s="74">
        <v>3605021</v>
      </c>
      <c r="R14" s="87" t="s">
        <v>44</v>
      </c>
      <c r="S14" s="74" t="s">
        <v>45</v>
      </c>
      <c r="T14" s="87">
        <v>27</v>
      </c>
      <c r="U14" s="74" t="s">
        <v>45</v>
      </c>
      <c r="V14" s="74" t="s">
        <v>46</v>
      </c>
      <c r="W14" s="104" t="s">
        <v>65</v>
      </c>
      <c r="X14" s="87" t="s">
        <v>48</v>
      </c>
      <c r="Y14" s="74" t="s">
        <v>49</v>
      </c>
      <c r="Z14" s="98">
        <v>10000000</v>
      </c>
      <c r="AA14" s="103" t="s">
        <v>64</v>
      </c>
      <c r="AB14" s="74" t="s">
        <v>45</v>
      </c>
      <c r="AC14" s="74" t="s">
        <v>51</v>
      </c>
      <c r="AD14" s="91">
        <v>46024</v>
      </c>
      <c r="AE14" s="74" t="s">
        <v>52</v>
      </c>
      <c r="AF14" s="74" t="s">
        <v>53</v>
      </c>
      <c r="AG14" s="74" t="s">
        <v>54</v>
      </c>
      <c r="AH14" s="74" t="s">
        <v>55</v>
      </c>
      <c r="AI14" s="114"/>
      <c r="AJ14" s="115" t="s">
        <v>210</v>
      </c>
      <c r="AK14" s="115"/>
      <c r="AL14" s="115"/>
      <c r="AM14" s="116">
        <v>0</v>
      </c>
      <c r="AN14" s="115"/>
      <c r="AO14" s="115"/>
      <c r="AP14" s="115"/>
      <c r="AQ14" s="115"/>
      <c r="AR14" s="115"/>
    </row>
    <row r="15" spans="1:44" s="66" customFormat="1" ht="120" customHeight="1" x14ac:dyDescent="0.25">
      <c r="A15" s="86">
        <v>14</v>
      </c>
      <c r="B15" s="87" t="s">
        <v>8</v>
      </c>
      <c r="C15" s="87" t="s">
        <v>9</v>
      </c>
      <c r="D15" s="74" t="s">
        <v>14</v>
      </c>
      <c r="E15" s="87" t="s">
        <v>11</v>
      </c>
      <c r="F15" s="74" t="s">
        <v>12</v>
      </c>
      <c r="G15" s="87">
        <v>9514</v>
      </c>
      <c r="H15" s="74" t="s">
        <v>13</v>
      </c>
      <c r="I15" s="87">
        <v>951410</v>
      </c>
      <c r="J15" s="88">
        <v>10</v>
      </c>
      <c r="K15" s="74">
        <v>951470</v>
      </c>
      <c r="L15" s="89" t="s">
        <v>62</v>
      </c>
      <c r="M15" s="87" t="s">
        <v>41</v>
      </c>
      <c r="N15" s="74" t="s">
        <v>41</v>
      </c>
      <c r="O15" s="74" t="s">
        <v>42</v>
      </c>
      <c r="P15" s="87" t="s">
        <v>43</v>
      </c>
      <c r="Q15" s="74">
        <v>3605021</v>
      </c>
      <c r="R15" s="87" t="s">
        <v>44</v>
      </c>
      <c r="S15" s="74" t="s">
        <v>45</v>
      </c>
      <c r="T15" s="87">
        <v>27</v>
      </c>
      <c r="U15" s="74" t="s">
        <v>45</v>
      </c>
      <c r="V15" s="74" t="s">
        <v>46</v>
      </c>
      <c r="W15" s="74" t="s">
        <v>47</v>
      </c>
      <c r="X15" s="87" t="s">
        <v>48</v>
      </c>
      <c r="Y15" s="74" t="s">
        <v>49</v>
      </c>
      <c r="Z15" s="98">
        <v>9000000</v>
      </c>
      <c r="AA15" s="103" t="s">
        <v>64</v>
      </c>
      <c r="AB15" s="74" t="s">
        <v>45</v>
      </c>
      <c r="AC15" s="74" t="s">
        <v>51</v>
      </c>
      <c r="AD15" s="91">
        <v>46024</v>
      </c>
      <c r="AE15" s="74" t="s">
        <v>52</v>
      </c>
      <c r="AF15" s="74" t="s">
        <v>53</v>
      </c>
      <c r="AG15" s="74" t="s">
        <v>54</v>
      </c>
      <c r="AH15" s="74" t="s">
        <v>55</v>
      </c>
      <c r="AI15" s="114"/>
      <c r="AJ15" s="115" t="s">
        <v>212</v>
      </c>
      <c r="AK15" s="115"/>
      <c r="AL15" s="115"/>
      <c r="AM15" s="116">
        <v>0</v>
      </c>
      <c r="AN15" s="115"/>
      <c r="AO15" s="115"/>
      <c r="AP15" s="115"/>
      <c r="AQ15" s="115"/>
      <c r="AR15" s="115"/>
    </row>
    <row r="16" spans="1:44" s="66" customFormat="1" ht="388.9" customHeight="1" x14ac:dyDescent="0.25">
      <c r="A16" s="86">
        <v>15</v>
      </c>
      <c r="B16" s="87" t="s">
        <v>8</v>
      </c>
      <c r="C16" s="87" t="s">
        <v>9</v>
      </c>
      <c r="D16" s="74" t="s">
        <v>14</v>
      </c>
      <c r="E16" s="87" t="s">
        <v>11</v>
      </c>
      <c r="F16" s="74" t="s">
        <v>12</v>
      </c>
      <c r="G16" s="87">
        <v>9514</v>
      </c>
      <c r="H16" s="74" t="s">
        <v>13</v>
      </c>
      <c r="I16" s="87">
        <v>951410</v>
      </c>
      <c r="J16" s="88">
        <v>10</v>
      </c>
      <c r="K16" s="74">
        <v>951470</v>
      </c>
      <c r="L16" s="89" t="s">
        <v>62</v>
      </c>
      <c r="M16" s="87" t="s">
        <v>41</v>
      </c>
      <c r="N16" s="74" t="s">
        <v>41</v>
      </c>
      <c r="O16" s="74" t="s">
        <v>42</v>
      </c>
      <c r="P16" s="87" t="s">
        <v>43</v>
      </c>
      <c r="Q16" s="74">
        <v>3605021</v>
      </c>
      <c r="R16" s="87" t="s">
        <v>44</v>
      </c>
      <c r="S16" s="74" t="s">
        <v>45</v>
      </c>
      <c r="T16" s="87">
        <v>27</v>
      </c>
      <c r="U16" s="74" t="s">
        <v>45</v>
      </c>
      <c r="V16" s="74" t="s">
        <v>46</v>
      </c>
      <c r="W16" s="74" t="s">
        <v>56</v>
      </c>
      <c r="X16" s="87" t="s">
        <v>48</v>
      </c>
      <c r="Y16" s="74" t="s">
        <v>49</v>
      </c>
      <c r="Z16" s="98">
        <v>333499980</v>
      </c>
      <c r="AA16" s="100" t="s">
        <v>56</v>
      </c>
      <c r="AB16" s="74"/>
      <c r="AC16" s="74" t="s">
        <v>51</v>
      </c>
      <c r="AD16" s="91">
        <v>46024</v>
      </c>
      <c r="AE16" s="74"/>
      <c r="AF16" s="74"/>
      <c r="AG16" s="74"/>
      <c r="AH16" s="74"/>
      <c r="AI16" s="98">
        <f>Z16</f>
        <v>333499980</v>
      </c>
      <c r="AJ16" s="115" t="s">
        <v>223</v>
      </c>
      <c r="AK16" s="115" t="s">
        <v>224</v>
      </c>
      <c r="AL16" s="115"/>
      <c r="AM16" s="153">
        <f>Z16</f>
        <v>333499980</v>
      </c>
      <c r="AN16" s="115"/>
      <c r="AO16" s="115"/>
      <c r="AP16" s="115"/>
      <c r="AQ16" s="115"/>
      <c r="AR16" s="115"/>
    </row>
    <row r="17" spans="1:44" s="66" customFormat="1" ht="120" customHeight="1" x14ac:dyDescent="0.25">
      <c r="A17" s="86">
        <v>16</v>
      </c>
      <c r="B17" s="87" t="s">
        <v>8</v>
      </c>
      <c r="C17" s="87" t="s">
        <v>9</v>
      </c>
      <c r="D17" s="74" t="s">
        <v>14</v>
      </c>
      <c r="E17" s="87" t="s">
        <v>11</v>
      </c>
      <c r="F17" s="74" t="s">
        <v>12</v>
      </c>
      <c r="G17" s="87">
        <v>9514</v>
      </c>
      <c r="H17" s="74" t="s">
        <v>13</v>
      </c>
      <c r="I17" s="87">
        <v>951410</v>
      </c>
      <c r="J17" s="88">
        <v>10</v>
      </c>
      <c r="K17" s="74">
        <v>951470</v>
      </c>
      <c r="L17" s="89" t="s">
        <v>62</v>
      </c>
      <c r="M17" s="87" t="s">
        <v>41</v>
      </c>
      <c r="N17" s="74" t="s">
        <v>41</v>
      </c>
      <c r="O17" s="74" t="s">
        <v>42</v>
      </c>
      <c r="P17" s="87" t="s">
        <v>43</v>
      </c>
      <c r="Q17" s="74">
        <v>3605021</v>
      </c>
      <c r="R17" s="87" t="s">
        <v>44</v>
      </c>
      <c r="S17" s="74" t="s">
        <v>45</v>
      </c>
      <c r="T17" s="87">
        <v>27</v>
      </c>
      <c r="U17" s="74" t="s">
        <v>45</v>
      </c>
      <c r="V17" s="74" t="s">
        <v>46</v>
      </c>
      <c r="W17" s="104" t="s">
        <v>57</v>
      </c>
      <c r="X17" s="87" t="s">
        <v>48</v>
      </c>
      <c r="Y17" s="74" t="s">
        <v>49</v>
      </c>
      <c r="Z17" s="98">
        <v>50000000</v>
      </c>
      <c r="AA17" s="103" t="s">
        <v>64</v>
      </c>
      <c r="AB17" s="74" t="s">
        <v>45</v>
      </c>
      <c r="AC17" s="74" t="s">
        <v>51</v>
      </c>
      <c r="AD17" s="91">
        <v>46024</v>
      </c>
      <c r="AE17" s="74" t="s">
        <v>52</v>
      </c>
      <c r="AF17" s="74" t="s">
        <v>53</v>
      </c>
      <c r="AG17" s="74" t="s">
        <v>54</v>
      </c>
      <c r="AH17" s="74" t="s">
        <v>55</v>
      </c>
      <c r="AI17" s="114"/>
      <c r="AJ17" s="115" t="s">
        <v>220</v>
      </c>
      <c r="AK17" s="115"/>
      <c r="AL17" s="115"/>
      <c r="AM17" s="116">
        <v>0</v>
      </c>
      <c r="AN17" s="115"/>
      <c r="AO17" s="115"/>
      <c r="AP17" s="115"/>
      <c r="AQ17" s="115"/>
      <c r="AR17" s="115"/>
    </row>
    <row r="18" spans="1:44" s="66" customFormat="1" ht="120" customHeight="1" x14ac:dyDescent="0.25">
      <c r="A18" s="86">
        <v>17</v>
      </c>
      <c r="B18" s="87" t="s">
        <v>8</v>
      </c>
      <c r="C18" s="87" t="s">
        <v>9</v>
      </c>
      <c r="D18" s="74" t="s">
        <v>14</v>
      </c>
      <c r="E18" s="87" t="s">
        <v>11</v>
      </c>
      <c r="F18" s="74" t="s">
        <v>12</v>
      </c>
      <c r="G18" s="87">
        <v>9514</v>
      </c>
      <c r="H18" s="74" t="s">
        <v>13</v>
      </c>
      <c r="I18" s="87">
        <v>951410</v>
      </c>
      <c r="J18" s="88">
        <v>10</v>
      </c>
      <c r="K18" s="74">
        <v>951470</v>
      </c>
      <c r="L18" s="89" t="s">
        <v>62</v>
      </c>
      <c r="M18" s="87" t="s">
        <v>41</v>
      </c>
      <c r="N18" s="74" t="s">
        <v>41</v>
      </c>
      <c r="O18" s="74" t="s">
        <v>42</v>
      </c>
      <c r="P18" s="87" t="s">
        <v>43</v>
      </c>
      <c r="Q18" s="74">
        <v>3605021</v>
      </c>
      <c r="R18" s="87" t="s">
        <v>44</v>
      </c>
      <c r="S18" s="74" t="s">
        <v>45</v>
      </c>
      <c r="T18" s="87">
        <v>27</v>
      </c>
      <c r="U18" s="74" t="s">
        <v>45</v>
      </c>
      <c r="V18" s="74" t="s">
        <v>46</v>
      </c>
      <c r="W18" s="104" t="s">
        <v>58</v>
      </c>
      <c r="X18" s="87" t="s">
        <v>48</v>
      </c>
      <c r="Y18" s="74" t="s">
        <v>49</v>
      </c>
      <c r="Z18" s="98">
        <v>110000000</v>
      </c>
      <c r="AA18" s="103" t="s">
        <v>64</v>
      </c>
      <c r="AB18" s="74" t="s">
        <v>45</v>
      </c>
      <c r="AC18" s="74" t="s">
        <v>51</v>
      </c>
      <c r="AD18" s="91">
        <v>46024</v>
      </c>
      <c r="AE18" s="74" t="s">
        <v>52</v>
      </c>
      <c r="AF18" s="74" t="s">
        <v>53</v>
      </c>
      <c r="AG18" s="74" t="s">
        <v>54</v>
      </c>
      <c r="AH18" s="74" t="s">
        <v>55</v>
      </c>
      <c r="AI18" s="114"/>
      <c r="AJ18" s="115" t="s">
        <v>210</v>
      </c>
      <c r="AK18" s="115"/>
      <c r="AL18" s="115"/>
      <c r="AM18" s="116">
        <v>0</v>
      </c>
      <c r="AN18" s="115"/>
      <c r="AO18" s="115"/>
      <c r="AP18" s="115"/>
      <c r="AQ18" s="115"/>
      <c r="AR18" s="115"/>
    </row>
    <row r="19" spans="1:44" s="66" customFormat="1" ht="120" customHeight="1" x14ac:dyDescent="0.25">
      <c r="A19" s="86">
        <v>18</v>
      </c>
      <c r="B19" s="87" t="s">
        <v>8</v>
      </c>
      <c r="C19" s="87" t="s">
        <v>9</v>
      </c>
      <c r="D19" s="74" t="s">
        <v>14</v>
      </c>
      <c r="E19" s="87" t="s">
        <v>11</v>
      </c>
      <c r="F19" s="74" t="s">
        <v>12</v>
      </c>
      <c r="G19" s="87">
        <v>9514</v>
      </c>
      <c r="H19" s="74" t="s">
        <v>13</v>
      </c>
      <c r="I19" s="87">
        <v>951410</v>
      </c>
      <c r="J19" s="88">
        <v>10</v>
      </c>
      <c r="K19" s="74">
        <v>951470</v>
      </c>
      <c r="L19" s="89" t="s">
        <v>62</v>
      </c>
      <c r="M19" s="87" t="s">
        <v>41</v>
      </c>
      <c r="N19" s="74" t="s">
        <v>41</v>
      </c>
      <c r="O19" s="74" t="s">
        <v>42</v>
      </c>
      <c r="P19" s="87" t="s">
        <v>43</v>
      </c>
      <c r="Q19" s="74">
        <v>3605021</v>
      </c>
      <c r="R19" s="87" t="s">
        <v>44</v>
      </c>
      <c r="S19" s="74" t="s">
        <v>45</v>
      </c>
      <c r="T19" s="87">
        <v>27</v>
      </c>
      <c r="U19" s="74" t="s">
        <v>45</v>
      </c>
      <c r="V19" s="74" t="s">
        <v>46</v>
      </c>
      <c r="W19" s="104" t="s">
        <v>59</v>
      </c>
      <c r="X19" s="87" t="s">
        <v>48</v>
      </c>
      <c r="Y19" s="74" t="s">
        <v>49</v>
      </c>
      <c r="Z19" s="98">
        <v>20000000</v>
      </c>
      <c r="AA19" s="103" t="s">
        <v>64</v>
      </c>
      <c r="AB19" s="74" t="s">
        <v>45</v>
      </c>
      <c r="AC19" s="74" t="s">
        <v>51</v>
      </c>
      <c r="AD19" s="91">
        <v>46024</v>
      </c>
      <c r="AE19" s="74" t="s">
        <v>52</v>
      </c>
      <c r="AF19" s="74" t="s">
        <v>53</v>
      </c>
      <c r="AG19" s="74" t="s">
        <v>54</v>
      </c>
      <c r="AH19" s="74" t="s">
        <v>55</v>
      </c>
      <c r="AI19" s="114"/>
      <c r="AJ19" s="115" t="s">
        <v>220</v>
      </c>
      <c r="AK19" s="115"/>
      <c r="AL19" s="115"/>
      <c r="AM19" s="116">
        <v>0</v>
      </c>
      <c r="AN19" s="115"/>
      <c r="AO19" s="115"/>
      <c r="AP19" s="115"/>
      <c r="AQ19" s="115"/>
      <c r="AR19" s="115"/>
    </row>
    <row r="20" spans="1:44" s="66" customFormat="1" ht="120" customHeight="1" x14ac:dyDescent="0.25">
      <c r="A20" s="86">
        <v>19</v>
      </c>
      <c r="B20" s="87" t="s">
        <v>8</v>
      </c>
      <c r="C20" s="87" t="s">
        <v>9</v>
      </c>
      <c r="D20" s="74" t="s">
        <v>14</v>
      </c>
      <c r="E20" s="87" t="s">
        <v>11</v>
      </c>
      <c r="F20" s="74" t="s">
        <v>12</v>
      </c>
      <c r="G20" s="87">
        <v>9514</v>
      </c>
      <c r="H20" s="74" t="s">
        <v>13</v>
      </c>
      <c r="I20" s="87">
        <v>951410</v>
      </c>
      <c r="J20" s="88">
        <v>10</v>
      </c>
      <c r="K20" s="74">
        <v>951470</v>
      </c>
      <c r="L20" s="89" t="s">
        <v>62</v>
      </c>
      <c r="M20" s="87" t="s">
        <v>41</v>
      </c>
      <c r="N20" s="74" t="s">
        <v>41</v>
      </c>
      <c r="O20" s="74" t="s">
        <v>42</v>
      </c>
      <c r="P20" s="87" t="s">
        <v>43</v>
      </c>
      <c r="Q20" s="74">
        <v>3605021</v>
      </c>
      <c r="R20" s="87" t="s">
        <v>44</v>
      </c>
      <c r="S20" s="74" t="s">
        <v>45</v>
      </c>
      <c r="T20" s="87">
        <v>27</v>
      </c>
      <c r="U20" s="74" t="s">
        <v>45</v>
      </c>
      <c r="V20" s="74" t="s">
        <v>46</v>
      </c>
      <c r="W20" s="104" t="s">
        <v>60</v>
      </c>
      <c r="X20" s="87" t="s">
        <v>48</v>
      </c>
      <c r="Y20" s="74" t="s">
        <v>49</v>
      </c>
      <c r="Z20" s="98">
        <v>30000000</v>
      </c>
      <c r="AA20" s="103" t="s">
        <v>64</v>
      </c>
      <c r="AB20" s="74" t="s">
        <v>45</v>
      </c>
      <c r="AC20" s="74" t="s">
        <v>51</v>
      </c>
      <c r="AD20" s="91">
        <v>46024</v>
      </c>
      <c r="AE20" s="74" t="s">
        <v>52</v>
      </c>
      <c r="AF20" s="74" t="s">
        <v>53</v>
      </c>
      <c r="AG20" s="74" t="s">
        <v>54</v>
      </c>
      <c r="AH20" s="74" t="s">
        <v>55</v>
      </c>
      <c r="AI20" s="114"/>
      <c r="AJ20" s="115" t="s">
        <v>221</v>
      </c>
      <c r="AK20" s="115"/>
      <c r="AL20" s="115"/>
      <c r="AM20" s="116">
        <v>0</v>
      </c>
      <c r="AN20" s="115"/>
      <c r="AO20" s="115"/>
      <c r="AP20" s="115"/>
      <c r="AQ20" s="115"/>
      <c r="AR20" s="115"/>
    </row>
    <row r="21" spans="1:44" s="66" customFormat="1" ht="120" customHeight="1" x14ac:dyDescent="0.25">
      <c r="A21" s="86">
        <v>20</v>
      </c>
      <c r="B21" s="87" t="s">
        <v>8</v>
      </c>
      <c r="C21" s="87" t="s">
        <v>9</v>
      </c>
      <c r="D21" s="74" t="s">
        <v>14</v>
      </c>
      <c r="E21" s="87" t="s">
        <v>11</v>
      </c>
      <c r="F21" s="74" t="s">
        <v>12</v>
      </c>
      <c r="G21" s="87">
        <v>9514</v>
      </c>
      <c r="H21" s="74" t="s">
        <v>13</v>
      </c>
      <c r="I21" s="87">
        <v>951410</v>
      </c>
      <c r="J21" s="88">
        <v>10</v>
      </c>
      <c r="K21" s="74">
        <v>951470</v>
      </c>
      <c r="L21" s="89" t="s">
        <v>62</v>
      </c>
      <c r="M21" s="87" t="s">
        <v>41</v>
      </c>
      <c r="N21" s="74" t="s">
        <v>41</v>
      </c>
      <c r="O21" s="74" t="s">
        <v>42</v>
      </c>
      <c r="P21" s="87" t="s">
        <v>43</v>
      </c>
      <c r="Q21" s="74">
        <v>3605021</v>
      </c>
      <c r="R21" s="87" t="s">
        <v>44</v>
      </c>
      <c r="S21" s="74" t="s">
        <v>45</v>
      </c>
      <c r="T21" s="87">
        <v>27</v>
      </c>
      <c r="U21" s="74" t="s">
        <v>45</v>
      </c>
      <c r="V21" s="74" t="s">
        <v>46</v>
      </c>
      <c r="W21" s="104" t="s">
        <v>61</v>
      </c>
      <c r="X21" s="87" t="s">
        <v>48</v>
      </c>
      <c r="Y21" s="74" t="s">
        <v>49</v>
      </c>
      <c r="Z21" s="98">
        <v>20000000</v>
      </c>
      <c r="AA21" s="103" t="s">
        <v>64</v>
      </c>
      <c r="AB21" s="74" t="s">
        <v>45</v>
      </c>
      <c r="AC21" s="74" t="s">
        <v>51</v>
      </c>
      <c r="AD21" s="91">
        <v>46024</v>
      </c>
      <c r="AE21" s="74" t="s">
        <v>52</v>
      </c>
      <c r="AF21" s="74" t="s">
        <v>53</v>
      </c>
      <c r="AG21" s="74" t="s">
        <v>54</v>
      </c>
      <c r="AH21" s="74" t="s">
        <v>55</v>
      </c>
      <c r="AI21" s="114"/>
      <c r="AJ21" s="115" t="s">
        <v>222</v>
      </c>
      <c r="AK21" s="115"/>
      <c r="AL21" s="115"/>
      <c r="AM21" s="116">
        <v>0</v>
      </c>
      <c r="AN21" s="115"/>
      <c r="AO21" s="115"/>
      <c r="AP21" s="115"/>
      <c r="AQ21" s="115"/>
      <c r="AR21" s="115"/>
    </row>
    <row r="22" spans="1:44" s="17" customFormat="1" ht="24.6" customHeight="1" x14ac:dyDescent="0.25">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row>
    <row r="23" spans="1:44" s="17" customFormat="1" ht="40.15" customHeight="1" x14ac:dyDescent="0.25">
      <c r="B23" s="77"/>
      <c r="C23" s="78"/>
      <c r="D23" s="79"/>
      <c r="E23" s="77"/>
      <c r="F23" s="79"/>
      <c r="G23" s="77"/>
      <c r="H23" s="79"/>
      <c r="I23" s="77"/>
      <c r="J23" s="80"/>
      <c r="K23" s="81"/>
      <c r="L23" s="82"/>
      <c r="M23" s="78"/>
      <c r="N23" s="79"/>
      <c r="O23" s="81"/>
      <c r="P23" s="78"/>
      <c r="Q23" s="81"/>
      <c r="R23" s="78"/>
      <c r="S23" s="81"/>
      <c r="T23" s="77"/>
      <c r="U23" s="81"/>
      <c r="V23" s="81"/>
      <c r="W23" s="79"/>
      <c r="X23" s="77"/>
      <c r="Y23" s="92"/>
      <c r="Z23" s="96">
        <f>SUM(Z2:Z21)</f>
        <v>1669750962</v>
      </c>
      <c r="AA23" s="73" t="s">
        <v>158</v>
      </c>
      <c r="AB23" s="93"/>
      <c r="AC23" s="81"/>
      <c r="AD23" s="83"/>
      <c r="AE23" s="81"/>
      <c r="AF23" s="81"/>
      <c r="AG23" s="81"/>
      <c r="AH23" s="92"/>
      <c r="AI23" s="119">
        <f>SUM(AI2:AI21)</f>
        <v>798649962</v>
      </c>
      <c r="AJ23" s="117"/>
      <c r="AK23" s="117"/>
      <c r="AL23" s="117"/>
      <c r="AM23" s="119">
        <f t="shared" ref="AM23" si="0">SUM(AM2:AM21)</f>
        <v>798649962</v>
      </c>
      <c r="AN23" s="117"/>
      <c r="AO23" s="118"/>
      <c r="AP23" s="118"/>
      <c r="AQ23" s="118"/>
      <c r="AR23" s="118"/>
    </row>
    <row r="24" spans="1:44" s="17" customFormat="1" ht="40.15" customHeight="1" x14ac:dyDescent="0.25">
      <c r="B24" s="12"/>
      <c r="C24" s="9"/>
      <c r="D24" s="5"/>
      <c r="E24" s="12"/>
      <c r="F24" s="5"/>
      <c r="G24" s="12"/>
      <c r="H24" s="5"/>
      <c r="I24" s="12"/>
      <c r="J24" s="13"/>
      <c r="K24" s="11"/>
      <c r="L24" s="14"/>
      <c r="M24" s="9"/>
      <c r="N24" s="5"/>
      <c r="O24" s="11"/>
      <c r="P24" s="9"/>
      <c r="Q24" s="11"/>
      <c r="R24" s="9"/>
      <c r="S24" s="11"/>
      <c r="T24" s="12"/>
      <c r="U24" s="11"/>
      <c r="V24" s="11"/>
      <c r="W24" s="5"/>
      <c r="X24" s="12"/>
      <c r="Y24" s="49"/>
      <c r="Z24" s="90">
        <f>Z21+Z20+Z19+Z18+Z17+Z15+Z14+Z13</f>
        <v>250200000</v>
      </c>
      <c r="AA24" s="73" t="s">
        <v>153</v>
      </c>
      <c r="AB24" s="94"/>
      <c r="AC24" s="11"/>
      <c r="AD24" s="15"/>
      <c r="AE24" s="11"/>
      <c r="AF24" s="11"/>
      <c r="AG24" s="11"/>
      <c r="AH24" s="5"/>
    </row>
    <row r="25" spans="1:44" s="17" customFormat="1" ht="40.15" customHeight="1" x14ac:dyDescent="0.25">
      <c r="B25" s="12"/>
      <c r="C25" s="9"/>
      <c r="D25" s="5"/>
      <c r="E25" s="12"/>
      <c r="F25" s="5"/>
      <c r="G25" s="12"/>
      <c r="H25" s="5"/>
      <c r="I25" s="12"/>
      <c r="J25" s="13"/>
      <c r="K25" s="11"/>
      <c r="L25" s="14"/>
      <c r="M25" s="9"/>
      <c r="N25" s="5"/>
      <c r="O25" s="11"/>
      <c r="P25" s="9"/>
      <c r="Q25" s="11"/>
      <c r="R25" s="9"/>
      <c r="S25" s="11"/>
      <c r="T25" s="12"/>
      <c r="U25" s="11"/>
      <c r="V25" s="11"/>
      <c r="W25" s="5"/>
      <c r="X25" s="12"/>
      <c r="Y25" s="49"/>
      <c r="Z25" s="90">
        <f>Z12+Z11+Z10+Z9+Z8+Z6</f>
        <v>321000000</v>
      </c>
      <c r="AA25" s="73" t="s">
        <v>154</v>
      </c>
      <c r="AB25" s="94"/>
      <c r="AC25" s="11"/>
      <c r="AD25" s="15"/>
      <c r="AE25" s="11"/>
      <c r="AF25" s="11"/>
      <c r="AG25" s="11"/>
      <c r="AH25" s="5"/>
    </row>
    <row r="26" spans="1:44" s="17" customFormat="1" ht="40.15" customHeight="1" x14ac:dyDescent="0.25">
      <c r="B26" s="12"/>
      <c r="C26" s="9"/>
      <c r="D26" s="5"/>
      <c r="E26" s="12"/>
      <c r="F26" s="5"/>
      <c r="G26" s="12"/>
      <c r="H26" s="5"/>
      <c r="I26" s="12"/>
      <c r="J26" s="13"/>
      <c r="K26" s="11"/>
      <c r="L26" s="14"/>
      <c r="M26" s="9"/>
      <c r="N26" s="5"/>
      <c r="O26" s="11"/>
      <c r="P26" s="9"/>
      <c r="Q26" s="11"/>
      <c r="R26" s="9"/>
      <c r="S26" s="11"/>
      <c r="T26" s="12"/>
      <c r="U26" s="11"/>
      <c r="V26" s="11"/>
      <c r="W26" s="5"/>
      <c r="X26" s="12"/>
      <c r="Y26" s="49"/>
      <c r="Z26" s="90">
        <f>Z5+Z4</f>
        <v>100100000</v>
      </c>
      <c r="AA26" s="73" t="s">
        <v>155</v>
      </c>
      <c r="AB26" s="94"/>
      <c r="AC26" s="11"/>
      <c r="AD26" s="15"/>
      <c r="AE26" s="11"/>
      <c r="AF26" s="11"/>
      <c r="AG26" s="11"/>
      <c r="AH26" s="5"/>
    </row>
    <row r="27" spans="1:44" s="17" customFormat="1" ht="40.15" customHeight="1" x14ac:dyDescent="0.25">
      <c r="B27" s="12"/>
      <c r="C27" s="9"/>
      <c r="D27" s="5"/>
      <c r="E27" s="12"/>
      <c r="F27" s="5"/>
      <c r="G27" s="12"/>
      <c r="H27" s="5"/>
      <c r="I27" s="12"/>
      <c r="J27" s="13"/>
      <c r="K27" s="11"/>
      <c r="L27" s="14"/>
      <c r="M27" s="9"/>
      <c r="N27" s="5"/>
      <c r="O27" s="11"/>
      <c r="P27" s="9"/>
      <c r="Q27" s="11"/>
      <c r="R27" s="9"/>
      <c r="S27" s="11"/>
      <c r="T27" s="12"/>
      <c r="U27" s="11"/>
      <c r="V27" s="11"/>
      <c r="W27" s="5"/>
      <c r="X27" s="12"/>
      <c r="Y27" s="49"/>
      <c r="Z27" s="90">
        <f>Z7+Z3+Z16</f>
        <v>798649962</v>
      </c>
      <c r="AA27" s="73" t="s">
        <v>156</v>
      </c>
      <c r="AB27" s="94"/>
      <c r="AC27" s="11"/>
      <c r="AD27" s="15"/>
      <c r="AE27" s="11"/>
      <c r="AF27" s="11"/>
      <c r="AG27" s="11"/>
      <c r="AH27" s="5"/>
    </row>
    <row r="28" spans="1:44" s="17" customFormat="1" ht="40.15" customHeight="1" x14ac:dyDescent="0.25">
      <c r="B28" s="12"/>
      <c r="C28" s="9"/>
      <c r="D28" s="5"/>
      <c r="E28" s="12"/>
      <c r="F28" s="5"/>
      <c r="G28" s="12"/>
      <c r="H28" s="5"/>
      <c r="I28" s="12"/>
      <c r="J28" s="13"/>
      <c r="K28" s="11"/>
      <c r="L28" s="14"/>
      <c r="M28" s="9"/>
      <c r="N28" s="5"/>
      <c r="O28" s="11"/>
      <c r="P28" s="9"/>
      <c r="Q28" s="11"/>
      <c r="R28" s="9"/>
      <c r="S28" s="11"/>
      <c r="T28" s="12"/>
      <c r="U28" s="11"/>
      <c r="V28" s="11"/>
      <c r="W28" s="5"/>
      <c r="X28" s="12"/>
      <c r="Y28" s="49"/>
      <c r="Z28" s="90">
        <f>Z2</f>
        <v>199801000</v>
      </c>
      <c r="AA28" s="73" t="s">
        <v>157</v>
      </c>
      <c r="AB28" s="94"/>
      <c r="AC28" s="11"/>
      <c r="AD28" s="15"/>
      <c r="AE28" s="11"/>
      <c r="AF28" s="11"/>
      <c r="AG28" s="11"/>
      <c r="AH28" s="5"/>
    </row>
    <row r="29" spans="1:44" s="17" customFormat="1" ht="90" customHeight="1" x14ac:dyDescent="0.25">
      <c r="B29" s="12"/>
      <c r="C29" s="9"/>
      <c r="D29" s="5"/>
      <c r="E29" s="12"/>
      <c r="F29" s="5"/>
      <c r="G29" s="12"/>
      <c r="H29" s="5"/>
      <c r="I29" s="12"/>
      <c r="J29" s="13"/>
      <c r="K29" s="11"/>
      <c r="L29" s="14"/>
      <c r="M29" s="9"/>
      <c r="N29" s="5"/>
      <c r="O29" s="11"/>
      <c r="P29" s="9"/>
      <c r="Q29" s="11"/>
      <c r="R29" s="9"/>
      <c r="S29" s="11"/>
      <c r="T29" s="12"/>
      <c r="U29" s="11"/>
      <c r="V29" s="11"/>
      <c r="W29" s="5"/>
      <c r="X29" s="12"/>
      <c r="Y29" s="5"/>
      <c r="Z29" s="95"/>
      <c r="AA29" s="79"/>
      <c r="AB29" s="11"/>
      <c r="AC29" s="11"/>
      <c r="AD29" s="15"/>
      <c r="AE29" s="11"/>
      <c r="AF29" s="11"/>
      <c r="AG29" s="11"/>
      <c r="AH29" s="5"/>
    </row>
    <row r="30" spans="1:44" s="17" customFormat="1" ht="90" customHeight="1" x14ac:dyDescent="0.25">
      <c r="B30" s="12"/>
      <c r="C30" s="9"/>
      <c r="D30" s="5"/>
      <c r="E30" s="12"/>
      <c r="F30" s="5"/>
      <c r="G30" s="12"/>
      <c r="H30" s="5"/>
      <c r="I30" s="12"/>
      <c r="J30" s="13"/>
      <c r="K30" s="11"/>
      <c r="L30" s="14"/>
      <c r="M30" s="9"/>
      <c r="N30" s="5"/>
      <c r="O30" s="11"/>
      <c r="P30" s="9"/>
      <c r="Q30" s="11"/>
      <c r="R30" s="9"/>
      <c r="S30" s="11"/>
      <c r="T30" s="12"/>
      <c r="U30" s="11"/>
      <c r="V30" s="11"/>
      <c r="W30" s="5"/>
      <c r="X30" s="12"/>
      <c r="Y30" s="5"/>
      <c r="Z30" s="19"/>
      <c r="AA30" s="5"/>
      <c r="AB30" s="11"/>
      <c r="AC30" s="11"/>
      <c r="AD30" s="15"/>
      <c r="AE30" s="11"/>
      <c r="AF30" s="11"/>
      <c r="AG30" s="11"/>
      <c r="AH30" s="5"/>
    </row>
    <row r="31" spans="1:44" s="17" customFormat="1" ht="90" customHeight="1" x14ac:dyDescent="0.25">
      <c r="B31" s="12"/>
      <c r="C31" s="9"/>
      <c r="D31" s="5"/>
      <c r="E31" s="12"/>
      <c r="F31" s="5"/>
      <c r="G31" s="12"/>
      <c r="H31" s="5"/>
      <c r="I31" s="12"/>
      <c r="J31" s="13"/>
      <c r="K31" s="11"/>
      <c r="L31" s="14"/>
      <c r="M31" s="9"/>
      <c r="N31" s="5"/>
      <c r="O31" s="11"/>
      <c r="P31" s="9"/>
      <c r="Q31" s="11"/>
      <c r="R31" s="9"/>
      <c r="S31" s="11"/>
      <c r="T31" s="12"/>
      <c r="U31" s="11"/>
      <c r="V31" s="11"/>
      <c r="W31" s="5"/>
      <c r="X31" s="12"/>
      <c r="Y31" s="5"/>
      <c r="Z31" s="19"/>
      <c r="AA31" s="5"/>
      <c r="AB31" s="11"/>
      <c r="AC31" s="11"/>
      <c r="AD31" s="15"/>
      <c r="AE31" s="11"/>
      <c r="AF31" s="11"/>
      <c r="AG31" s="11"/>
      <c r="AH31" s="5"/>
    </row>
    <row r="32" spans="1:44" s="17" customFormat="1" ht="90" customHeight="1" x14ac:dyDescent="0.25">
      <c r="B32" s="12"/>
      <c r="C32" s="9"/>
      <c r="D32" s="5"/>
      <c r="E32" s="12"/>
      <c r="F32" s="5"/>
      <c r="G32" s="12"/>
      <c r="H32" s="5"/>
      <c r="I32" s="12"/>
      <c r="J32" s="13"/>
      <c r="K32" s="11"/>
      <c r="L32" s="14"/>
      <c r="M32" s="9"/>
      <c r="N32" s="5"/>
      <c r="O32" s="11"/>
      <c r="P32" s="9"/>
      <c r="Q32" s="11"/>
      <c r="R32" s="9"/>
      <c r="S32" s="11"/>
      <c r="T32" s="12"/>
      <c r="U32" s="11"/>
      <c r="V32" s="11"/>
      <c r="W32" s="5"/>
      <c r="X32" s="12"/>
      <c r="Y32" s="5"/>
      <c r="Z32" s="19"/>
      <c r="AA32" s="5"/>
      <c r="AB32" s="11"/>
      <c r="AC32" s="11"/>
      <c r="AD32" s="15"/>
      <c r="AE32" s="11"/>
      <c r="AF32" s="11"/>
      <c r="AG32" s="11"/>
      <c r="AH32" s="5"/>
    </row>
    <row r="33" spans="2:34" s="17" customFormat="1" ht="90" customHeight="1" x14ac:dyDescent="0.25">
      <c r="B33" s="12"/>
      <c r="C33" s="9"/>
      <c r="D33" s="5"/>
      <c r="E33" s="12"/>
      <c r="F33" s="5"/>
      <c r="G33" s="12"/>
      <c r="H33" s="5"/>
      <c r="I33" s="12"/>
      <c r="J33" s="13"/>
      <c r="K33" s="11"/>
      <c r="L33" s="14"/>
      <c r="M33" s="9"/>
      <c r="N33" s="5"/>
      <c r="O33" s="11"/>
      <c r="P33" s="9"/>
      <c r="Q33" s="11"/>
      <c r="R33" s="9"/>
      <c r="S33" s="11"/>
      <c r="T33" s="12"/>
      <c r="U33" s="11"/>
      <c r="V33" s="11"/>
      <c r="W33" s="5"/>
      <c r="X33" s="12"/>
      <c r="Y33" s="5"/>
      <c r="Z33" s="19"/>
      <c r="AA33" s="5"/>
      <c r="AB33" s="11"/>
      <c r="AC33" s="11"/>
      <c r="AD33" s="15"/>
      <c r="AE33" s="11"/>
      <c r="AF33" s="11"/>
      <c r="AG33" s="11"/>
      <c r="AH33" s="5"/>
    </row>
    <row r="34" spans="2:34" s="17" customFormat="1" ht="90" customHeight="1" x14ac:dyDescent="0.25">
      <c r="B34" s="12"/>
      <c r="C34" s="9"/>
      <c r="D34" s="5"/>
      <c r="E34" s="12"/>
      <c r="F34" s="5"/>
      <c r="G34" s="12"/>
      <c r="H34" s="5"/>
      <c r="I34" s="12"/>
      <c r="J34" s="13"/>
      <c r="K34" s="11"/>
      <c r="L34" s="14"/>
      <c r="M34" s="9"/>
      <c r="N34" s="5"/>
      <c r="O34" s="11"/>
      <c r="P34" s="9"/>
      <c r="Q34" s="11"/>
      <c r="R34" s="9"/>
      <c r="S34" s="11"/>
      <c r="T34" s="12"/>
      <c r="U34" s="11"/>
      <c r="V34" s="11"/>
      <c r="W34" s="5"/>
      <c r="X34" s="12"/>
      <c r="Y34" s="5"/>
      <c r="Z34" s="19"/>
      <c r="AA34" s="5"/>
      <c r="AB34" s="11"/>
      <c r="AC34" s="11"/>
      <c r="AD34" s="15"/>
      <c r="AE34" s="11"/>
      <c r="AF34" s="11"/>
      <c r="AG34" s="11"/>
      <c r="AH34" s="5"/>
    </row>
    <row r="35" spans="2:34" s="17" customFormat="1" ht="90" customHeight="1" x14ac:dyDescent="0.25">
      <c r="B35" s="12"/>
      <c r="C35" s="9"/>
      <c r="D35" s="5"/>
      <c r="E35" s="12"/>
      <c r="F35" s="5"/>
      <c r="G35" s="12"/>
      <c r="H35" s="5"/>
      <c r="I35" s="12"/>
      <c r="J35" s="13"/>
      <c r="K35" s="11"/>
      <c r="L35" s="14"/>
      <c r="M35" s="9"/>
      <c r="N35" s="5"/>
      <c r="O35" s="11"/>
      <c r="P35" s="9"/>
      <c r="Q35" s="11"/>
      <c r="R35" s="9"/>
      <c r="S35" s="11"/>
      <c r="T35" s="12"/>
      <c r="U35" s="11"/>
      <c r="V35" s="11"/>
      <c r="W35" s="5"/>
      <c r="X35" s="12"/>
      <c r="Y35" s="5"/>
      <c r="Z35" s="19"/>
      <c r="AA35" s="5"/>
      <c r="AB35" s="11"/>
      <c r="AC35" s="11"/>
      <c r="AD35" s="15"/>
      <c r="AE35" s="11"/>
      <c r="AF35" s="11"/>
      <c r="AG35" s="11"/>
      <c r="AH35" s="5"/>
    </row>
    <row r="36" spans="2:34" s="17" customFormat="1" ht="90" customHeight="1" x14ac:dyDescent="0.25">
      <c r="B36" s="12"/>
      <c r="C36" s="9"/>
      <c r="D36" s="5"/>
      <c r="E36" s="12"/>
      <c r="F36" s="5"/>
      <c r="G36" s="12"/>
      <c r="H36" s="5"/>
      <c r="I36" s="12"/>
      <c r="J36" s="13"/>
      <c r="K36" s="11"/>
      <c r="L36" s="14"/>
      <c r="M36" s="9"/>
      <c r="N36" s="5"/>
      <c r="O36" s="11"/>
      <c r="P36" s="9"/>
      <c r="Q36" s="11"/>
      <c r="R36" s="9"/>
      <c r="S36" s="11"/>
      <c r="T36" s="12"/>
      <c r="U36" s="11"/>
      <c r="V36" s="11"/>
      <c r="W36" s="5"/>
      <c r="X36" s="12"/>
      <c r="Y36" s="5"/>
      <c r="Z36" s="19"/>
      <c r="AA36" s="5"/>
      <c r="AB36" s="11"/>
      <c r="AC36" s="11"/>
      <c r="AD36" s="15"/>
      <c r="AE36" s="11"/>
      <c r="AF36" s="11"/>
      <c r="AG36" s="11"/>
      <c r="AH36" s="5"/>
    </row>
    <row r="37" spans="2:34" s="17" customFormat="1" ht="90" customHeight="1" x14ac:dyDescent="0.25">
      <c r="B37" s="12"/>
      <c r="C37" s="9"/>
      <c r="D37" s="5"/>
      <c r="E37" s="12"/>
      <c r="F37" s="5"/>
      <c r="G37" s="12"/>
      <c r="H37" s="5"/>
      <c r="I37" s="12"/>
      <c r="J37" s="13"/>
      <c r="K37" s="11"/>
      <c r="L37" s="14"/>
      <c r="M37" s="9"/>
      <c r="N37" s="5"/>
      <c r="O37" s="11"/>
      <c r="P37" s="9"/>
      <c r="Q37" s="11"/>
      <c r="R37" s="9"/>
      <c r="S37" s="11"/>
      <c r="T37" s="12"/>
      <c r="U37" s="11"/>
      <c r="V37" s="11"/>
      <c r="W37" s="5"/>
      <c r="X37" s="12"/>
      <c r="Y37" s="5"/>
      <c r="Z37" s="19"/>
      <c r="AA37" s="5"/>
      <c r="AB37" s="11"/>
      <c r="AC37" s="11"/>
      <c r="AD37" s="15"/>
      <c r="AE37" s="11"/>
      <c r="AF37" s="11"/>
      <c r="AG37" s="11"/>
      <c r="AH37" s="5"/>
    </row>
    <row r="38" spans="2:34" s="17" customFormat="1" ht="90" customHeight="1" x14ac:dyDescent="0.25">
      <c r="B38" s="12"/>
      <c r="C38" s="9"/>
      <c r="D38" s="5"/>
      <c r="E38" s="12"/>
      <c r="F38" s="5"/>
      <c r="G38" s="12"/>
      <c r="H38" s="5"/>
      <c r="I38" s="12"/>
      <c r="J38" s="13"/>
      <c r="K38" s="11"/>
      <c r="L38" s="14"/>
      <c r="M38" s="9"/>
      <c r="N38" s="5"/>
      <c r="O38" s="11"/>
      <c r="P38" s="9"/>
      <c r="Q38" s="11"/>
      <c r="R38" s="9"/>
      <c r="S38" s="11"/>
      <c r="T38" s="12"/>
      <c r="U38" s="11"/>
      <c r="V38" s="11"/>
      <c r="W38" s="5"/>
      <c r="X38" s="12"/>
      <c r="Y38" s="5"/>
      <c r="Z38" s="19"/>
      <c r="AA38" s="5"/>
      <c r="AB38" s="11"/>
      <c r="AC38" s="11"/>
      <c r="AD38" s="15"/>
      <c r="AE38" s="11"/>
      <c r="AF38" s="11"/>
      <c r="AG38" s="11"/>
      <c r="AH38" s="5"/>
    </row>
    <row r="39" spans="2:34" s="17" customFormat="1" ht="90" customHeight="1" x14ac:dyDescent="0.25">
      <c r="B39" s="12"/>
      <c r="C39" s="9"/>
      <c r="D39" s="5"/>
      <c r="E39" s="12"/>
      <c r="F39" s="5"/>
      <c r="G39" s="12"/>
      <c r="H39" s="5"/>
      <c r="I39" s="12"/>
      <c r="J39" s="13"/>
      <c r="K39" s="11"/>
      <c r="L39" s="14"/>
      <c r="M39" s="9"/>
      <c r="N39" s="5"/>
      <c r="O39" s="11"/>
      <c r="P39" s="9"/>
      <c r="Q39" s="11"/>
      <c r="R39" s="9"/>
      <c r="S39" s="11"/>
      <c r="T39" s="12"/>
      <c r="U39" s="11"/>
      <c r="V39" s="11"/>
      <c r="W39" s="5"/>
      <c r="X39" s="12"/>
      <c r="Y39" s="5"/>
      <c r="Z39" s="19"/>
      <c r="AA39" s="5"/>
      <c r="AB39" s="11"/>
      <c r="AC39" s="11"/>
      <c r="AD39" s="15"/>
      <c r="AE39" s="11"/>
      <c r="AF39" s="11"/>
      <c r="AG39" s="11"/>
      <c r="AH39" s="5"/>
    </row>
    <row r="40" spans="2:34" s="17" customFormat="1" ht="90" customHeight="1" x14ac:dyDescent="0.25">
      <c r="B40" s="12"/>
      <c r="C40" s="9"/>
      <c r="D40" s="5"/>
      <c r="E40" s="12"/>
      <c r="F40" s="5"/>
      <c r="G40" s="12"/>
      <c r="H40" s="5"/>
      <c r="I40" s="12"/>
      <c r="J40" s="13"/>
      <c r="K40" s="11"/>
      <c r="L40" s="14"/>
      <c r="M40" s="9"/>
      <c r="N40" s="5"/>
      <c r="O40" s="11"/>
      <c r="P40" s="9"/>
      <c r="Q40" s="11"/>
      <c r="R40" s="9"/>
      <c r="S40" s="11"/>
      <c r="T40" s="12"/>
      <c r="U40" s="11"/>
      <c r="V40" s="11"/>
      <c r="W40" s="5"/>
      <c r="X40" s="12"/>
      <c r="Y40" s="5"/>
      <c r="Z40" s="19"/>
      <c r="AA40" s="5"/>
      <c r="AB40" s="11"/>
      <c r="AC40" s="11"/>
      <c r="AD40" s="15"/>
      <c r="AE40" s="11"/>
      <c r="AF40" s="11"/>
      <c r="AG40" s="11"/>
      <c r="AH40" s="5"/>
    </row>
    <row r="41" spans="2:34" s="17" customFormat="1" ht="90" customHeight="1" x14ac:dyDescent="0.25">
      <c r="B41" s="12"/>
      <c r="C41" s="9"/>
      <c r="D41" s="5"/>
      <c r="E41" s="12"/>
      <c r="F41" s="5"/>
      <c r="G41" s="12"/>
      <c r="H41" s="5"/>
      <c r="I41" s="12"/>
      <c r="J41" s="13"/>
      <c r="K41" s="11"/>
      <c r="L41" s="14"/>
      <c r="M41" s="9"/>
      <c r="N41" s="5"/>
      <c r="O41" s="11"/>
      <c r="P41" s="9"/>
      <c r="Q41" s="11"/>
      <c r="R41" s="9"/>
      <c r="S41" s="11"/>
      <c r="T41" s="12"/>
      <c r="U41" s="11"/>
      <c r="V41" s="11"/>
      <c r="W41" s="5"/>
      <c r="X41" s="12"/>
      <c r="Y41" s="5"/>
      <c r="Z41" s="19"/>
      <c r="AA41" s="5"/>
      <c r="AB41" s="11"/>
      <c r="AC41" s="11"/>
      <c r="AD41" s="15"/>
      <c r="AE41" s="11"/>
      <c r="AF41" s="11"/>
      <c r="AG41" s="11"/>
      <c r="AH41" s="5"/>
    </row>
    <row r="42" spans="2:34" s="17" customFormat="1" ht="90" customHeight="1" x14ac:dyDescent="0.25">
      <c r="B42" s="12"/>
      <c r="C42" s="9"/>
      <c r="D42" s="5"/>
      <c r="E42" s="12"/>
      <c r="F42" s="5"/>
      <c r="G42" s="12"/>
      <c r="H42" s="5"/>
      <c r="I42" s="12"/>
      <c r="J42" s="13"/>
      <c r="K42" s="11"/>
      <c r="L42" s="14"/>
      <c r="M42" s="9"/>
      <c r="N42" s="5"/>
      <c r="O42" s="11"/>
      <c r="P42" s="9"/>
      <c r="Q42" s="11"/>
      <c r="R42" s="9"/>
      <c r="S42" s="11"/>
      <c r="T42" s="12"/>
      <c r="U42" s="11"/>
      <c r="V42" s="11"/>
      <c r="W42" s="5"/>
      <c r="X42" s="12"/>
      <c r="Y42" s="5"/>
      <c r="Z42" s="19"/>
      <c r="AA42" s="5"/>
      <c r="AB42" s="11"/>
      <c r="AC42" s="11"/>
      <c r="AD42" s="15"/>
      <c r="AE42" s="11"/>
      <c r="AF42" s="11"/>
      <c r="AG42" s="11"/>
      <c r="AH42" s="5"/>
    </row>
    <row r="43" spans="2:34" s="17" customFormat="1" ht="90" customHeight="1" x14ac:dyDescent="0.25">
      <c r="B43" s="12"/>
      <c r="C43" s="9"/>
      <c r="D43" s="5"/>
      <c r="E43" s="12"/>
      <c r="F43" s="5"/>
      <c r="G43" s="12"/>
      <c r="H43" s="5"/>
      <c r="I43" s="12"/>
      <c r="J43" s="13"/>
      <c r="K43" s="11"/>
      <c r="L43" s="14"/>
      <c r="M43" s="9"/>
      <c r="N43" s="5"/>
      <c r="O43" s="11"/>
      <c r="P43" s="9"/>
      <c r="Q43" s="11"/>
      <c r="R43" s="9"/>
      <c r="S43" s="11"/>
      <c r="T43" s="12"/>
      <c r="U43" s="11"/>
      <c r="V43" s="11"/>
      <c r="W43" s="5"/>
      <c r="X43" s="12"/>
      <c r="Y43" s="5"/>
      <c r="Z43" s="19"/>
      <c r="AA43" s="5"/>
      <c r="AB43" s="11"/>
      <c r="AC43" s="11"/>
      <c r="AD43" s="15"/>
      <c r="AE43" s="11"/>
      <c r="AF43" s="11"/>
      <c r="AG43" s="11"/>
      <c r="AH43" s="5"/>
    </row>
    <row r="44" spans="2:34" s="17" customFormat="1" ht="90" customHeight="1" x14ac:dyDescent="0.25">
      <c r="B44" s="12"/>
      <c r="C44" s="9"/>
      <c r="D44" s="5"/>
      <c r="E44" s="12"/>
      <c r="F44" s="5"/>
      <c r="G44" s="12"/>
      <c r="H44" s="5"/>
      <c r="I44" s="12"/>
      <c r="J44" s="13"/>
      <c r="K44" s="11"/>
      <c r="L44" s="14"/>
      <c r="M44" s="9"/>
      <c r="N44" s="5"/>
      <c r="O44" s="11"/>
      <c r="P44" s="9"/>
      <c r="Q44" s="11"/>
      <c r="R44" s="9"/>
      <c r="S44" s="11"/>
      <c r="T44" s="12"/>
      <c r="U44" s="11"/>
      <c r="V44" s="11"/>
      <c r="W44" s="5"/>
      <c r="X44" s="12"/>
      <c r="Y44" s="5"/>
      <c r="Z44" s="19"/>
      <c r="AA44" s="5"/>
      <c r="AB44" s="11"/>
      <c r="AC44" s="11"/>
      <c r="AD44" s="15"/>
      <c r="AE44" s="11"/>
      <c r="AF44" s="11"/>
      <c r="AG44" s="11"/>
      <c r="AH44" s="5"/>
    </row>
    <row r="45" spans="2:34" s="17" customFormat="1" ht="90" customHeight="1" x14ac:dyDescent="0.25">
      <c r="B45" s="12"/>
      <c r="C45" s="9"/>
      <c r="D45" s="5"/>
      <c r="E45" s="12"/>
      <c r="F45" s="5"/>
      <c r="G45" s="12"/>
      <c r="H45" s="5"/>
      <c r="I45" s="12"/>
      <c r="J45" s="13"/>
      <c r="K45" s="11"/>
      <c r="L45" s="14"/>
      <c r="M45" s="9"/>
      <c r="N45" s="5"/>
      <c r="O45" s="11"/>
      <c r="P45" s="9"/>
      <c r="Q45" s="11"/>
      <c r="R45" s="9"/>
      <c r="S45" s="11"/>
      <c r="T45" s="12"/>
      <c r="U45" s="11"/>
      <c r="V45" s="11"/>
      <c r="W45" s="5"/>
      <c r="X45" s="12"/>
      <c r="Y45" s="5"/>
      <c r="Z45" s="19"/>
      <c r="AA45" s="5"/>
      <c r="AB45" s="11"/>
      <c r="AC45" s="11"/>
      <c r="AD45" s="15"/>
      <c r="AE45" s="11"/>
      <c r="AF45" s="11"/>
      <c r="AG45" s="11"/>
      <c r="AH45" s="5"/>
    </row>
    <row r="46" spans="2:34" s="17" customFormat="1" ht="90" customHeight="1" x14ac:dyDescent="0.25">
      <c r="B46" s="12"/>
      <c r="C46" s="9"/>
      <c r="D46" s="5"/>
      <c r="E46" s="12"/>
      <c r="F46" s="5"/>
      <c r="G46" s="12"/>
      <c r="H46" s="5"/>
      <c r="I46" s="12"/>
      <c r="J46" s="13"/>
      <c r="K46" s="11"/>
      <c r="L46" s="14"/>
      <c r="M46" s="9"/>
      <c r="N46" s="5"/>
      <c r="O46" s="11"/>
      <c r="P46" s="9"/>
      <c r="Q46" s="11"/>
      <c r="R46" s="9"/>
      <c r="S46" s="11"/>
      <c r="T46" s="12"/>
      <c r="U46" s="11"/>
      <c r="V46" s="11"/>
      <c r="W46" s="5"/>
      <c r="X46" s="12"/>
      <c r="Y46" s="5"/>
      <c r="Z46" s="19"/>
      <c r="AA46" s="5"/>
      <c r="AB46" s="11"/>
      <c r="AC46" s="11"/>
      <c r="AD46" s="15"/>
      <c r="AE46" s="11"/>
      <c r="AF46" s="11"/>
      <c r="AG46" s="11"/>
      <c r="AH46" s="5"/>
    </row>
    <row r="47" spans="2:34" s="17" customFormat="1" ht="90" customHeight="1" x14ac:dyDescent="0.25">
      <c r="B47" s="12"/>
      <c r="C47" s="9"/>
      <c r="D47" s="5"/>
      <c r="E47" s="12"/>
      <c r="F47" s="5"/>
      <c r="G47" s="12"/>
      <c r="H47" s="5"/>
      <c r="I47" s="12"/>
      <c r="J47" s="13"/>
      <c r="K47" s="11"/>
      <c r="L47" s="14"/>
      <c r="M47" s="9"/>
      <c r="N47" s="5"/>
      <c r="O47" s="11"/>
      <c r="P47" s="9"/>
      <c r="Q47" s="11"/>
      <c r="R47" s="9"/>
      <c r="S47" s="11"/>
      <c r="T47" s="12"/>
      <c r="U47" s="11"/>
      <c r="V47" s="11"/>
      <c r="W47" s="5"/>
      <c r="X47" s="12"/>
      <c r="Y47" s="5"/>
      <c r="Z47" s="19"/>
      <c r="AA47" s="5"/>
      <c r="AB47" s="11"/>
      <c r="AC47" s="11"/>
      <c r="AD47" s="15"/>
      <c r="AE47" s="11"/>
      <c r="AF47" s="11"/>
      <c r="AG47" s="11"/>
      <c r="AH47" s="5"/>
    </row>
    <row r="48" spans="2:34" s="17" customFormat="1" ht="90" customHeight="1" x14ac:dyDescent="0.25">
      <c r="B48" s="12"/>
      <c r="C48" s="9"/>
      <c r="D48" s="5"/>
      <c r="E48" s="12"/>
      <c r="F48" s="5"/>
      <c r="G48" s="12"/>
      <c r="H48" s="5"/>
      <c r="I48" s="12"/>
      <c r="J48" s="13"/>
      <c r="K48" s="11"/>
      <c r="L48" s="14"/>
      <c r="M48" s="9"/>
      <c r="N48" s="5"/>
      <c r="O48" s="11"/>
      <c r="P48" s="9"/>
      <c r="Q48" s="11"/>
      <c r="R48" s="9"/>
      <c r="S48" s="11"/>
      <c r="T48" s="12"/>
      <c r="U48" s="11"/>
      <c r="V48" s="11"/>
      <c r="W48" s="5"/>
      <c r="X48" s="12"/>
      <c r="Y48" s="5"/>
      <c r="Z48" s="19"/>
      <c r="AA48" s="5"/>
      <c r="AB48" s="11"/>
      <c r="AC48" s="11"/>
      <c r="AD48" s="15"/>
      <c r="AE48" s="11"/>
      <c r="AF48" s="11"/>
      <c r="AG48" s="11"/>
      <c r="AH48" s="5"/>
    </row>
    <row r="49" spans="2:34" s="17" customFormat="1" ht="90" customHeight="1" x14ac:dyDescent="0.25">
      <c r="B49" s="12"/>
      <c r="C49" s="9"/>
      <c r="D49" s="5"/>
      <c r="E49" s="12"/>
      <c r="F49" s="5"/>
      <c r="G49" s="12"/>
      <c r="H49" s="5"/>
      <c r="I49" s="12"/>
      <c r="J49" s="13"/>
      <c r="K49" s="11"/>
      <c r="L49" s="14"/>
      <c r="M49" s="9"/>
      <c r="N49" s="5"/>
      <c r="O49" s="11"/>
      <c r="P49" s="9"/>
      <c r="Q49" s="11"/>
      <c r="R49" s="9"/>
      <c r="S49" s="11"/>
      <c r="T49" s="12"/>
      <c r="U49" s="11"/>
      <c r="V49" s="11"/>
      <c r="W49" s="5"/>
      <c r="X49" s="12"/>
      <c r="Y49" s="5"/>
      <c r="Z49" s="19"/>
      <c r="AA49" s="5"/>
      <c r="AB49" s="11"/>
      <c r="AC49" s="11"/>
      <c r="AD49" s="15"/>
      <c r="AE49" s="11"/>
      <c r="AF49" s="11"/>
      <c r="AG49" s="11"/>
      <c r="AH49" s="5"/>
    </row>
    <row r="50" spans="2:34" s="17" customFormat="1" ht="90" customHeight="1" x14ac:dyDescent="0.25">
      <c r="B50" s="12"/>
      <c r="C50" s="9"/>
      <c r="D50" s="5"/>
      <c r="E50" s="12"/>
      <c r="F50" s="5"/>
      <c r="G50" s="12"/>
      <c r="H50" s="5"/>
      <c r="I50" s="12"/>
      <c r="J50" s="13"/>
      <c r="K50" s="11"/>
      <c r="L50" s="14"/>
      <c r="M50" s="9"/>
      <c r="N50" s="5"/>
      <c r="O50" s="11"/>
      <c r="P50" s="9"/>
      <c r="Q50" s="11"/>
      <c r="R50" s="9"/>
      <c r="S50" s="11"/>
      <c r="T50" s="12"/>
      <c r="U50" s="11"/>
      <c r="V50" s="11"/>
      <c r="W50" s="5"/>
      <c r="X50" s="12"/>
      <c r="Y50" s="5"/>
      <c r="Z50" s="19"/>
      <c r="AA50" s="5"/>
      <c r="AB50" s="11"/>
      <c r="AC50" s="11"/>
      <c r="AD50" s="15"/>
      <c r="AE50" s="11"/>
      <c r="AF50" s="11"/>
      <c r="AG50" s="11"/>
      <c r="AH50" s="5"/>
    </row>
    <row r="51" spans="2:34" s="17" customFormat="1" ht="90" customHeight="1" x14ac:dyDescent="0.25">
      <c r="B51" s="12"/>
      <c r="C51" s="9"/>
      <c r="D51" s="5"/>
      <c r="E51" s="12"/>
      <c r="F51" s="5"/>
      <c r="G51" s="12"/>
      <c r="H51" s="5"/>
      <c r="I51" s="12"/>
      <c r="J51" s="13"/>
      <c r="K51" s="11"/>
      <c r="L51" s="14"/>
      <c r="M51" s="9"/>
      <c r="N51" s="5"/>
      <c r="O51" s="11"/>
      <c r="P51" s="9"/>
      <c r="Q51" s="11"/>
      <c r="R51" s="9"/>
      <c r="S51" s="11"/>
      <c r="T51" s="12"/>
      <c r="U51" s="11"/>
      <c r="V51" s="11"/>
      <c r="W51" s="5"/>
      <c r="X51" s="12"/>
      <c r="Y51" s="5"/>
      <c r="Z51" s="19"/>
      <c r="AA51" s="5"/>
      <c r="AB51" s="11"/>
      <c r="AC51" s="11"/>
      <c r="AD51" s="15"/>
      <c r="AE51" s="11"/>
      <c r="AF51" s="11"/>
      <c r="AG51" s="11"/>
      <c r="AH51" s="5"/>
    </row>
    <row r="52" spans="2:34" s="17" customFormat="1" ht="90" customHeight="1" x14ac:dyDescent="0.25">
      <c r="B52" s="12"/>
      <c r="C52" s="9"/>
      <c r="D52" s="5"/>
      <c r="E52" s="12"/>
      <c r="F52" s="5"/>
      <c r="G52" s="12"/>
      <c r="H52" s="5"/>
      <c r="I52" s="12"/>
      <c r="J52" s="13"/>
      <c r="K52" s="11"/>
      <c r="L52" s="14"/>
      <c r="M52" s="9"/>
      <c r="N52" s="5"/>
      <c r="O52" s="11"/>
      <c r="P52" s="9"/>
      <c r="Q52" s="11"/>
      <c r="R52" s="9"/>
      <c r="S52" s="11"/>
      <c r="T52" s="12"/>
      <c r="U52" s="11"/>
      <c r="V52" s="11"/>
      <c r="W52" s="5"/>
      <c r="X52" s="12"/>
      <c r="Y52" s="5"/>
      <c r="Z52" s="19"/>
      <c r="AA52" s="5"/>
      <c r="AB52" s="11"/>
      <c r="AC52" s="11"/>
      <c r="AD52" s="15"/>
      <c r="AE52" s="11"/>
      <c r="AF52" s="11"/>
      <c r="AG52" s="11"/>
      <c r="AH52" s="5"/>
    </row>
    <row r="53" spans="2:34" s="17" customFormat="1" ht="90" customHeight="1" x14ac:dyDescent="0.25">
      <c r="B53" s="12"/>
      <c r="C53" s="9"/>
      <c r="D53" s="5"/>
      <c r="E53" s="12"/>
      <c r="F53" s="5"/>
      <c r="G53" s="12"/>
      <c r="H53" s="5"/>
      <c r="I53" s="12"/>
      <c r="J53" s="13"/>
      <c r="K53" s="11"/>
      <c r="L53" s="14"/>
      <c r="M53" s="9"/>
      <c r="N53" s="5"/>
      <c r="O53" s="11"/>
      <c r="P53" s="9"/>
      <c r="Q53" s="11"/>
      <c r="R53" s="9"/>
      <c r="S53" s="11"/>
      <c r="T53" s="12"/>
      <c r="U53" s="11"/>
      <c r="V53" s="11"/>
      <c r="W53" s="5"/>
      <c r="X53" s="12"/>
      <c r="Y53" s="5"/>
      <c r="Z53" s="19"/>
      <c r="AA53" s="5"/>
      <c r="AB53" s="11"/>
      <c r="AC53" s="11"/>
      <c r="AD53" s="15"/>
      <c r="AE53" s="11"/>
      <c r="AF53" s="11"/>
      <c r="AG53" s="11"/>
      <c r="AH53" s="5"/>
    </row>
    <row r="54" spans="2:34" s="17" customFormat="1" ht="90" customHeight="1" x14ac:dyDescent="0.25">
      <c r="B54" s="12"/>
      <c r="C54" s="9"/>
      <c r="D54" s="5"/>
      <c r="E54" s="12"/>
      <c r="F54" s="5"/>
      <c r="G54" s="12"/>
      <c r="H54" s="5"/>
      <c r="I54" s="12"/>
      <c r="J54" s="13"/>
      <c r="K54" s="11"/>
      <c r="L54" s="14"/>
      <c r="M54" s="9"/>
      <c r="N54" s="5"/>
      <c r="O54" s="11"/>
      <c r="P54" s="9"/>
      <c r="Q54" s="11"/>
      <c r="R54" s="9"/>
      <c r="S54" s="11"/>
      <c r="T54" s="12"/>
      <c r="U54" s="11"/>
      <c r="V54" s="11"/>
      <c r="W54" s="5"/>
      <c r="X54" s="12"/>
      <c r="Y54" s="5"/>
      <c r="Z54" s="19"/>
      <c r="AA54" s="5"/>
      <c r="AB54" s="11"/>
      <c r="AC54" s="11"/>
      <c r="AD54" s="15"/>
      <c r="AE54" s="11"/>
      <c r="AF54" s="11"/>
      <c r="AG54" s="11"/>
      <c r="AH54" s="5"/>
    </row>
    <row r="55" spans="2:34" s="17" customFormat="1" ht="90" customHeight="1" x14ac:dyDescent="0.25">
      <c r="B55" s="12"/>
      <c r="C55" s="9"/>
      <c r="D55" s="5"/>
      <c r="E55" s="12"/>
      <c r="F55" s="5"/>
      <c r="G55" s="12"/>
      <c r="H55" s="5"/>
      <c r="I55" s="12"/>
      <c r="J55" s="13"/>
      <c r="K55" s="11"/>
      <c r="L55" s="14"/>
      <c r="M55" s="9"/>
      <c r="N55" s="5"/>
      <c r="O55" s="11"/>
      <c r="P55" s="9"/>
      <c r="Q55" s="11"/>
      <c r="R55" s="9"/>
      <c r="S55" s="11"/>
      <c r="T55" s="12"/>
      <c r="U55" s="11"/>
      <c r="V55" s="11"/>
      <c r="W55" s="5"/>
      <c r="X55" s="12"/>
      <c r="Y55" s="5"/>
      <c r="Z55" s="19"/>
      <c r="AA55" s="5"/>
      <c r="AB55" s="11"/>
      <c r="AC55" s="11"/>
      <c r="AD55" s="15"/>
      <c r="AE55" s="11"/>
      <c r="AF55" s="11"/>
      <c r="AG55" s="11"/>
      <c r="AH55" s="5"/>
    </row>
    <row r="56" spans="2:34" s="17" customFormat="1" ht="90" customHeight="1" x14ac:dyDescent="0.25">
      <c r="B56" s="12"/>
      <c r="C56" s="9"/>
      <c r="D56" s="5"/>
      <c r="E56" s="12"/>
      <c r="F56" s="5"/>
      <c r="G56" s="12"/>
      <c r="H56" s="5"/>
      <c r="I56" s="12"/>
      <c r="J56" s="13"/>
      <c r="K56" s="11"/>
      <c r="L56" s="14"/>
      <c r="M56" s="9"/>
      <c r="N56" s="5"/>
      <c r="O56" s="11"/>
      <c r="P56" s="9"/>
      <c r="Q56" s="11"/>
      <c r="R56" s="9"/>
      <c r="S56" s="11"/>
      <c r="T56" s="12"/>
      <c r="U56" s="11"/>
      <c r="V56" s="11"/>
      <c r="W56" s="5"/>
      <c r="X56" s="12"/>
      <c r="Y56" s="5"/>
      <c r="Z56" s="19"/>
      <c r="AA56" s="5"/>
      <c r="AB56" s="11"/>
      <c r="AC56" s="11"/>
      <c r="AD56" s="15"/>
      <c r="AE56" s="11"/>
      <c r="AF56" s="11"/>
      <c r="AG56" s="11"/>
      <c r="AH56" s="5"/>
    </row>
    <row r="57" spans="2:34" s="17" customFormat="1" ht="90" customHeight="1" x14ac:dyDescent="0.25">
      <c r="B57" s="12"/>
      <c r="C57" s="9"/>
      <c r="D57" s="5"/>
      <c r="E57" s="12"/>
      <c r="F57" s="5"/>
      <c r="G57" s="12"/>
      <c r="H57" s="5"/>
      <c r="I57" s="12"/>
      <c r="J57" s="13"/>
      <c r="K57" s="11"/>
      <c r="L57" s="14"/>
      <c r="M57" s="9"/>
      <c r="N57" s="5"/>
      <c r="O57" s="11"/>
      <c r="P57" s="9"/>
      <c r="Q57" s="11"/>
      <c r="R57" s="9"/>
      <c r="S57" s="11"/>
      <c r="T57" s="12"/>
      <c r="U57" s="11"/>
      <c r="V57" s="11"/>
      <c r="W57" s="5"/>
      <c r="X57" s="12"/>
      <c r="Y57" s="5"/>
      <c r="Z57" s="19"/>
      <c r="AA57" s="5"/>
      <c r="AB57" s="11"/>
      <c r="AC57" s="11"/>
      <c r="AD57" s="15"/>
      <c r="AE57" s="11"/>
      <c r="AF57" s="11"/>
      <c r="AG57" s="11"/>
      <c r="AH57" s="5"/>
    </row>
    <row r="58" spans="2:34" s="17" customFormat="1" ht="90" customHeight="1" x14ac:dyDescent="0.25">
      <c r="B58" s="12"/>
      <c r="C58" s="9"/>
      <c r="D58" s="5"/>
      <c r="E58" s="12"/>
      <c r="F58" s="5"/>
      <c r="G58" s="12"/>
      <c r="H58" s="5"/>
      <c r="I58" s="12"/>
      <c r="J58" s="13"/>
      <c r="K58" s="11"/>
      <c r="L58" s="14"/>
      <c r="M58" s="9"/>
      <c r="N58" s="5"/>
      <c r="O58" s="11"/>
      <c r="P58" s="9"/>
      <c r="Q58" s="11"/>
      <c r="R58" s="9"/>
      <c r="S58" s="11"/>
      <c r="T58" s="12"/>
      <c r="U58" s="11"/>
      <c r="V58" s="11"/>
      <c r="W58" s="5"/>
      <c r="X58" s="12"/>
      <c r="Y58" s="5"/>
      <c r="Z58" s="19"/>
      <c r="AA58" s="5"/>
      <c r="AB58" s="11"/>
      <c r="AC58" s="11"/>
      <c r="AD58" s="15"/>
      <c r="AE58" s="11"/>
      <c r="AF58" s="11"/>
      <c r="AG58" s="11"/>
      <c r="AH58" s="5"/>
    </row>
    <row r="59" spans="2:34" s="17" customFormat="1" ht="90" customHeight="1" x14ac:dyDescent="0.25">
      <c r="B59" s="12"/>
      <c r="C59" s="9"/>
      <c r="D59" s="5"/>
      <c r="E59" s="12"/>
      <c r="F59" s="5"/>
      <c r="G59" s="12"/>
      <c r="H59" s="5"/>
      <c r="I59" s="12"/>
      <c r="J59" s="13"/>
      <c r="K59" s="11"/>
      <c r="L59" s="14"/>
      <c r="M59" s="9"/>
      <c r="N59" s="5"/>
      <c r="O59" s="11"/>
      <c r="P59" s="9"/>
      <c r="Q59" s="11"/>
      <c r="R59" s="9"/>
      <c r="S59" s="11"/>
      <c r="T59" s="12"/>
      <c r="U59" s="11"/>
      <c r="V59" s="11"/>
      <c r="W59" s="5"/>
      <c r="X59" s="12"/>
      <c r="Y59" s="5"/>
      <c r="Z59" s="19"/>
      <c r="AA59" s="5"/>
      <c r="AB59" s="11"/>
      <c r="AC59" s="11"/>
      <c r="AD59" s="15"/>
      <c r="AE59" s="11"/>
      <c r="AF59" s="11"/>
      <c r="AG59" s="11"/>
      <c r="AH59" s="5"/>
    </row>
    <row r="60" spans="2:34" s="17" customFormat="1" ht="90" customHeight="1" x14ac:dyDescent="0.25">
      <c r="B60" s="12"/>
      <c r="C60" s="9"/>
      <c r="D60" s="5"/>
      <c r="E60" s="12"/>
      <c r="F60" s="5"/>
      <c r="G60" s="12"/>
      <c r="H60" s="5"/>
      <c r="I60" s="12"/>
      <c r="J60" s="13"/>
      <c r="K60" s="11"/>
      <c r="L60" s="14"/>
      <c r="M60" s="9"/>
      <c r="N60" s="5"/>
      <c r="O60" s="11"/>
      <c r="P60" s="9"/>
      <c r="Q60" s="11"/>
      <c r="R60" s="9"/>
      <c r="S60" s="11"/>
      <c r="T60" s="12"/>
      <c r="U60" s="11"/>
      <c r="V60" s="11"/>
      <c r="W60" s="5"/>
      <c r="X60" s="12"/>
      <c r="Y60" s="5"/>
      <c r="Z60" s="19"/>
      <c r="AA60" s="5"/>
      <c r="AB60" s="11"/>
      <c r="AC60" s="11"/>
      <c r="AD60" s="15"/>
      <c r="AE60" s="11"/>
      <c r="AF60" s="11"/>
      <c r="AG60" s="11"/>
      <c r="AH60" s="5"/>
    </row>
    <row r="61" spans="2:34" s="17" customFormat="1" ht="90" customHeight="1" x14ac:dyDescent="0.25">
      <c r="B61" s="12"/>
      <c r="C61" s="9"/>
      <c r="D61" s="5"/>
      <c r="E61" s="12"/>
      <c r="F61" s="5"/>
      <c r="G61" s="12"/>
      <c r="H61" s="5"/>
      <c r="I61" s="12"/>
      <c r="J61" s="13"/>
      <c r="K61" s="11"/>
      <c r="L61" s="14"/>
      <c r="M61" s="9"/>
      <c r="N61" s="5"/>
      <c r="O61" s="11"/>
      <c r="P61" s="9"/>
      <c r="Q61" s="11"/>
      <c r="R61" s="9"/>
      <c r="S61" s="11"/>
      <c r="T61" s="12"/>
      <c r="U61" s="11"/>
      <c r="V61" s="11"/>
      <c r="W61" s="5"/>
      <c r="X61" s="12"/>
      <c r="Y61" s="5"/>
      <c r="Z61" s="19"/>
      <c r="AA61" s="5"/>
      <c r="AB61" s="11"/>
      <c r="AC61" s="11"/>
      <c r="AD61" s="15"/>
      <c r="AE61" s="11"/>
      <c r="AF61" s="11"/>
      <c r="AG61" s="11"/>
      <c r="AH61" s="5"/>
    </row>
    <row r="62" spans="2:34" s="17" customFormat="1" ht="90" customHeight="1" x14ac:dyDescent="0.25">
      <c r="B62" s="12"/>
      <c r="C62" s="9"/>
      <c r="D62" s="5"/>
      <c r="E62" s="12"/>
      <c r="F62" s="5"/>
      <c r="G62" s="12"/>
      <c r="H62" s="5"/>
      <c r="I62" s="12"/>
      <c r="J62" s="13"/>
      <c r="K62" s="11"/>
      <c r="L62" s="14"/>
      <c r="M62" s="9"/>
      <c r="N62" s="5"/>
      <c r="O62" s="11"/>
      <c r="P62" s="9"/>
      <c r="Q62" s="11"/>
      <c r="R62" s="9"/>
      <c r="S62" s="11"/>
      <c r="T62" s="12"/>
      <c r="U62" s="11"/>
      <c r="V62" s="11"/>
      <c r="W62" s="5"/>
      <c r="X62" s="12"/>
      <c r="Y62" s="5"/>
      <c r="Z62" s="19"/>
      <c r="AA62" s="5"/>
      <c r="AB62" s="11"/>
      <c r="AC62" s="11"/>
      <c r="AD62" s="15"/>
      <c r="AE62" s="11"/>
      <c r="AF62" s="11"/>
      <c r="AG62" s="11"/>
      <c r="AH62" s="5"/>
    </row>
    <row r="63" spans="2:34" s="17" customFormat="1" ht="90" customHeight="1" x14ac:dyDescent="0.25">
      <c r="B63" s="12"/>
      <c r="C63" s="9"/>
      <c r="D63" s="5"/>
      <c r="E63" s="12"/>
      <c r="F63" s="5"/>
      <c r="G63" s="12"/>
      <c r="H63" s="5"/>
      <c r="I63" s="12"/>
      <c r="J63" s="13"/>
      <c r="K63" s="11"/>
      <c r="L63" s="14"/>
      <c r="M63" s="9"/>
      <c r="N63" s="5"/>
      <c r="O63" s="11"/>
      <c r="P63" s="9"/>
      <c r="Q63" s="11"/>
      <c r="R63" s="9"/>
      <c r="S63" s="11"/>
      <c r="T63" s="12"/>
      <c r="U63" s="11"/>
      <c r="V63" s="11"/>
      <c r="W63" s="5"/>
      <c r="X63" s="12"/>
      <c r="Y63" s="5"/>
      <c r="Z63" s="19"/>
      <c r="AA63" s="5"/>
      <c r="AB63" s="11"/>
      <c r="AC63" s="11"/>
      <c r="AD63" s="15"/>
      <c r="AE63" s="11"/>
      <c r="AF63" s="11"/>
      <c r="AG63" s="11"/>
      <c r="AH63" s="5"/>
    </row>
    <row r="64" spans="2:34" s="17" customFormat="1" ht="90" customHeight="1" x14ac:dyDescent="0.25">
      <c r="B64" s="12"/>
      <c r="C64" s="9"/>
      <c r="D64" s="5"/>
      <c r="E64" s="12"/>
      <c r="F64" s="5"/>
      <c r="G64" s="12"/>
      <c r="H64" s="5"/>
      <c r="I64" s="12"/>
      <c r="J64" s="13"/>
      <c r="K64" s="11"/>
      <c r="L64" s="14"/>
      <c r="M64" s="9"/>
      <c r="N64" s="5"/>
      <c r="O64" s="11"/>
      <c r="P64" s="9"/>
      <c r="Q64" s="11"/>
      <c r="R64" s="9"/>
      <c r="S64" s="11"/>
      <c r="T64" s="12"/>
      <c r="U64" s="11"/>
      <c r="V64" s="11"/>
      <c r="W64" s="5"/>
      <c r="X64" s="12"/>
      <c r="Y64" s="5"/>
      <c r="Z64" s="19"/>
      <c r="AA64" s="5"/>
      <c r="AB64" s="11"/>
      <c r="AC64" s="11"/>
      <c r="AD64" s="15"/>
      <c r="AE64" s="11"/>
      <c r="AF64" s="11"/>
      <c r="AG64" s="11"/>
      <c r="AH64" s="5"/>
    </row>
    <row r="65" spans="2:34" s="17" customFormat="1" ht="90" customHeight="1" x14ac:dyDescent="0.25">
      <c r="B65" s="12"/>
      <c r="C65" s="9"/>
      <c r="D65" s="5"/>
      <c r="E65" s="12"/>
      <c r="F65" s="5"/>
      <c r="G65" s="12"/>
      <c r="H65" s="5"/>
      <c r="I65" s="12"/>
      <c r="J65" s="13"/>
      <c r="K65" s="11"/>
      <c r="L65" s="14"/>
      <c r="M65" s="9"/>
      <c r="N65" s="5"/>
      <c r="O65" s="11"/>
      <c r="P65" s="9"/>
      <c r="Q65" s="11"/>
      <c r="R65" s="9"/>
      <c r="S65" s="11"/>
      <c r="T65" s="12"/>
      <c r="U65" s="11"/>
      <c r="V65" s="11"/>
      <c r="W65" s="5"/>
      <c r="X65" s="12"/>
      <c r="Y65" s="5"/>
      <c r="Z65" s="19"/>
      <c r="AA65" s="5"/>
      <c r="AB65" s="11"/>
      <c r="AC65" s="11"/>
      <c r="AD65" s="15"/>
      <c r="AE65" s="11"/>
      <c r="AF65" s="11"/>
      <c r="AG65" s="11"/>
      <c r="AH65" s="5"/>
    </row>
    <row r="66" spans="2:34" s="17" customFormat="1" ht="90" customHeight="1" x14ac:dyDescent="0.25">
      <c r="B66" s="12"/>
      <c r="C66" s="9"/>
      <c r="D66" s="5"/>
      <c r="E66" s="12"/>
      <c r="F66" s="5"/>
      <c r="G66" s="12"/>
      <c r="H66" s="5"/>
      <c r="I66" s="12"/>
      <c r="J66" s="13"/>
      <c r="K66" s="11"/>
      <c r="L66" s="14"/>
      <c r="M66" s="9"/>
      <c r="N66" s="5"/>
      <c r="O66" s="11"/>
      <c r="P66" s="9"/>
      <c r="Q66" s="11"/>
      <c r="R66" s="9"/>
      <c r="S66" s="11"/>
      <c r="T66" s="12"/>
      <c r="U66" s="11"/>
      <c r="V66" s="11"/>
      <c r="W66" s="5"/>
      <c r="X66" s="12"/>
      <c r="Y66" s="5"/>
      <c r="Z66" s="19"/>
      <c r="AA66" s="5"/>
      <c r="AB66" s="11"/>
      <c r="AC66" s="11"/>
      <c r="AD66" s="15"/>
      <c r="AE66" s="11"/>
      <c r="AF66" s="11"/>
      <c r="AG66" s="11"/>
      <c r="AH66" s="5"/>
    </row>
    <row r="67" spans="2:34" s="17" customFormat="1" ht="90" customHeight="1" x14ac:dyDescent="0.25">
      <c r="B67" s="12"/>
      <c r="C67" s="9"/>
      <c r="D67" s="5"/>
      <c r="E67" s="12"/>
      <c r="F67" s="5"/>
      <c r="G67" s="12"/>
      <c r="H67" s="5"/>
      <c r="I67" s="12"/>
      <c r="J67" s="13"/>
      <c r="K67" s="11"/>
      <c r="L67" s="14"/>
      <c r="M67" s="9"/>
      <c r="N67" s="5"/>
      <c r="O67" s="11"/>
      <c r="P67" s="9"/>
      <c r="Q67" s="11"/>
      <c r="R67" s="9"/>
      <c r="S67" s="11"/>
      <c r="T67" s="12"/>
      <c r="U67" s="11"/>
      <c r="V67" s="11"/>
      <c r="W67" s="5"/>
      <c r="X67" s="12"/>
      <c r="Y67" s="5"/>
      <c r="Z67" s="19"/>
      <c r="AA67" s="5"/>
      <c r="AB67" s="11"/>
      <c r="AC67" s="11"/>
      <c r="AD67" s="15"/>
      <c r="AE67" s="11"/>
      <c r="AF67" s="11"/>
      <c r="AG67" s="11"/>
      <c r="AH67" s="5"/>
    </row>
    <row r="68" spans="2:34" s="17" customFormat="1" ht="90" customHeight="1" x14ac:dyDescent="0.25">
      <c r="B68" s="12"/>
      <c r="C68" s="9"/>
      <c r="D68" s="5"/>
      <c r="E68" s="12"/>
      <c r="F68" s="5"/>
      <c r="G68" s="12"/>
      <c r="H68" s="5"/>
      <c r="I68" s="12"/>
      <c r="J68" s="13"/>
      <c r="K68" s="11"/>
      <c r="L68" s="14"/>
      <c r="M68" s="9"/>
      <c r="N68" s="5"/>
      <c r="O68" s="11"/>
      <c r="P68" s="9"/>
      <c r="Q68" s="11"/>
      <c r="R68" s="9"/>
      <c r="S68" s="11"/>
      <c r="T68" s="12"/>
      <c r="U68" s="11"/>
      <c r="V68" s="11"/>
      <c r="W68" s="5"/>
      <c r="X68" s="12"/>
      <c r="Y68" s="5"/>
      <c r="Z68" s="19"/>
      <c r="AA68" s="5"/>
      <c r="AB68" s="11"/>
      <c r="AC68" s="11"/>
      <c r="AD68" s="15"/>
      <c r="AE68" s="11"/>
      <c r="AF68" s="11"/>
      <c r="AG68" s="11"/>
      <c r="AH68" s="5"/>
    </row>
    <row r="69" spans="2:34" s="17" customFormat="1" ht="90" customHeight="1" x14ac:dyDescent="0.25">
      <c r="B69" s="12"/>
      <c r="C69" s="9"/>
      <c r="D69" s="5"/>
      <c r="E69" s="12"/>
      <c r="F69" s="5"/>
      <c r="G69" s="12"/>
      <c r="H69" s="5"/>
      <c r="I69" s="12"/>
      <c r="J69" s="13"/>
      <c r="K69" s="11"/>
      <c r="L69" s="14"/>
      <c r="M69" s="9"/>
      <c r="N69" s="5"/>
      <c r="O69" s="11"/>
      <c r="P69" s="9"/>
      <c r="Q69" s="11"/>
      <c r="R69" s="9"/>
      <c r="S69" s="11"/>
      <c r="T69" s="12"/>
      <c r="U69" s="11"/>
      <c r="V69" s="11"/>
      <c r="W69" s="5"/>
      <c r="X69" s="12"/>
      <c r="Y69" s="5"/>
      <c r="Z69" s="19"/>
      <c r="AA69" s="5"/>
      <c r="AB69" s="11"/>
      <c r="AC69" s="11"/>
      <c r="AD69" s="15"/>
      <c r="AE69" s="11"/>
      <c r="AF69" s="11"/>
      <c r="AG69" s="11"/>
      <c r="AH69" s="5"/>
    </row>
    <row r="70" spans="2:34" s="17" customFormat="1" ht="90" customHeight="1" x14ac:dyDescent="0.25">
      <c r="B70" s="12"/>
      <c r="C70" s="9"/>
      <c r="D70" s="5"/>
      <c r="E70" s="12"/>
      <c r="F70" s="5"/>
      <c r="G70" s="12"/>
      <c r="H70" s="5"/>
      <c r="I70" s="12"/>
      <c r="J70" s="13"/>
      <c r="K70" s="11"/>
      <c r="L70" s="14"/>
      <c r="M70" s="9"/>
      <c r="N70" s="5"/>
      <c r="O70" s="11"/>
      <c r="P70" s="9"/>
      <c r="Q70" s="11"/>
      <c r="R70" s="9"/>
      <c r="S70" s="11"/>
      <c r="T70" s="12"/>
      <c r="U70" s="11"/>
      <c r="V70" s="11"/>
      <c r="W70" s="5"/>
      <c r="X70" s="12"/>
      <c r="Y70" s="5"/>
      <c r="Z70" s="19"/>
      <c r="AA70" s="5"/>
      <c r="AB70" s="11"/>
      <c r="AC70" s="11"/>
      <c r="AD70" s="15"/>
      <c r="AE70" s="11"/>
      <c r="AF70" s="11"/>
      <c r="AG70" s="11"/>
      <c r="AH70" s="5"/>
    </row>
    <row r="71" spans="2:34" s="17" customFormat="1" ht="90" customHeight="1" x14ac:dyDescent="0.25">
      <c r="B71" s="12"/>
      <c r="C71" s="9"/>
      <c r="D71" s="5"/>
      <c r="E71" s="12"/>
      <c r="F71" s="5"/>
      <c r="G71" s="12"/>
      <c r="H71" s="5"/>
      <c r="I71" s="12"/>
      <c r="J71" s="13"/>
      <c r="K71" s="11"/>
      <c r="L71" s="14"/>
      <c r="M71" s="9"/>
      <c r="N71" s="5"/>
      <c r="O71" s="11"/>
      <c r="P71" s="9"/>
      <c r="Q71" s="11"/>
      <c r="R71" s="9"/>
      <c r="S71" s="11"/>
      <c r="T71" s="12"/>
      <c r="U71" s="11"/>
      <c r="V71" s="11"/>
      <c r="W71" s="5"/>
      <c r="X71" s="12"/>
      <c r="Y71" s="5"/>
      <c r="Z71" s="19"/>
      <c r="AA71" s="5"/>
      <c r="AB71" s="11"/>
      <c r="AC71" s="11"/>
      <c r="AD71" s="15"/>
      <c r="AE71" s="11"/>
      <c r="AF71" s="11"/>
      <c r="AG71" s="11"/>
      <c r="AH71" s="5"/>
    </row>
    <row r="72" spans="2:34" s="17" customFormat="1" ht="90" customHeight="1" x14ac:dyDescent="0.25">
      <c r="B72" s="12"/>
      <c r="C72" s="9"/>
      <c r="D72" s="5"/>
      <c r="E72" s="12"/>
      <c r="F72" s="5"/>
      <c r="G72" s="12"/>
      <c r="H72" s="5"/>
      <c r="I72" s="12"/>
      <c r="J72" s="13"/>
      <c r="K72" s="11"/>
      <c r="L72" s="14"/>
      <c r="M72" s="9"/>
      <c r="N72" s="5"/>
      <c r="O72" s="11"/>
      <c r="P72" s="9"/>
      <c r="Q72" s="11"/>
      <c r="R72" s="9"/>
      <c r="S72" s="11"/>
      <c r="T72" s="12"/>
      <c r="U72" s="11"/>
      <c r="V72" s="11"/>
      <c r="W72" s="5"/>
      <c r="X72" s="12"/>
      <c r="Y72" s="5"/>
      <c r="Z72" s="19"/>
      <c r="AA72" s="5"/>
      <c r="AB72" s="11"/>
      <c r="AC72" s="11"/>
      <c r="AD72" s="15"/>
      <c r="AE72" s="11"/>
      <c r="AF72" s="11"/>
      <c r="AG72" s="11"/>
      <c r="AH72" s="5"/>
    </row>
    <row r="73" spans="2:34" s="17" customFormat="1" ht="90" customHeight="1" x14ac:dyDescent="0.25">
      <c r="B73" s="12"/>
      <c r="C73" s="9"/>
      <c r="D73" s="5"/>
      <c r="E73" s="12"/>
      <c r="F73" s="5"/>
      <c r="G73" s="12"/>
      <c r="H73" s="5"/>
      <c r="I73" s="12"/>
      <c r="J73" s="13"/>
      <c r="K73" s="11"/>
      <c r="L73" s="14"/>
      <c r="M73" s="9"/>
      <c r="N73" s="5"/>
      <c r="O73" s="11"/>
      <c r="P73" s="9"/>
      <c r="Q73" s="11"/>
      <c r="R73" s="9"/>
      <c r="S73" s="11"/>
      <c r="T73" s="12"/>
      <c r="U73" s="11"/>
      <c r="V73" s="11"/>
      <c r="W73" s="5"/>
      <c r="X73" s="12"/>
      <c r="Y73" s="5"/>
      <c r="Z73" s="19"/>
      <c r="AA73" s="5"/>
      <c r="AB73" s="11"/>
      <c r="AC73" s="11"/>
      <c r="AD73" s="15"/>
      <c r="AE73" s="11"/>
      <c r="AF73" s="11"/>
      <c r="AG73" s="11"/>
      <c r="AH73" s="5"/>
    </row>
    <row r="74" spans="2:34" s="17" customFormat="1" ht="90" customHeight="1" x14ac:dyDescent="0.25">
      <c r="B74" s="12"/>
      <c r="C74" s="9"/>
      <c r="D74" s="5"/>
      <c r="E74" s="12"/>
      <c r="F74" s="5"/>
      <c r="G74" s="12"/>
      <c r="H74" s="5"/>
      <c r="I74" s="12"/>
      <c r="J74" s="13"/>
      <c r="K74" s="11"/>
      <c r="L74" s="14"/>
      <c r="M74" s="9"/>
      <c r="N74" s="5"/>
      <c r="O74" s="11"/>
      <c r="P74" s="9"/>
      <c r="Q74" s="11"/>
      <c r="R74" s="9"/>
      <c r="S74" s="11"/>
      <c r="T74" s="12"/>
      <c r="U74" s="11"/>
      <c r="V74" s="11"/>
      <c r="W74" s="5"/>
      <c r="X74" s="12"/>
      <c r="Y74" s="5"/>
      <c r="Z74" s="19"/>
      <c r="AA74" s="5"/>
      <c r="AB74" s="11"/>
      <c r="AC74" s="11"/>
      <c r="AD74" s="15"/>
      <c r="AE74" s="11"/>
      <c r="AF74" s="11"/>
      <c r="AG74" s="11"/>
      <c r="AH74" s="5"/>
    </row>
    <row r="75" spans="2:34" s="17" customFormat="1" ht="90" customHeight="1" x14ac:dyDescent="0.25">
      <c r="B75" s="12"/>
      <c r="C75" s="9"/>
      <c r="D75" s="5"/>
      <c r="E75" s="12"/>
      <c r="F75" s="5"/>
      <c r="G75" s="12"/>
      <c r="H75" s="5"/>
      <c r="I75" s="12"/>
      <c r="J75" s="13"/>
      <c r="K75" s="11"/>
      <c r="L75" s="14"/>
      <c r="M75" s="9"/>
      <c r="N75" s="5"/>
      <c r="O75" s="11"/>
      <c r="P75" s="9"/>
      <c r="Q75" s="11"/>
      <c r="R75" s="9"/>
      <c r="S75" s="11"/>
      <c r="T75" s="12"/>
      <c r="U75" s="11"/>
      <c r="V75" s="11"/>
      <c r="W75" s="5"/>
      <c r="X75" s="12"/>
      <c r="Y75" s="5"/>
      <c r="Z75" s="19"/>
      <c r="AA75" s="5"/>
      <c r="AB75" s="11"/>
      <c r="AC75" s="11"/>
      <c r="AD75" s="15"/>
      <c r="AE75" s="11"/>
      <c r="AF75" s="11"/>
      <c r="AG75" s="11"/>
      <c r="AH75" s="5"/>
    </row>
    <row r="76" spans="2:34" s="17" customFormat="1" ht="90" customHeight="1" x14ac:dyDescent="0.25">
      <c r="B76" s="12"/>
      <c r="C76" s="9"/>
      <c r="D76" s="5"/>
      <c r="E76" s="12"/>
      <c r="F76" s="5"/>
      <c r="G76" s="12"/>
      <c r="H76" s="5"/>
      <c r="I76" s="12"/>
      <c r="J76" s="13"/>
      <c r="K76" s="11"/>
      <c r="L76" s="14"/>
      <c r="M76" s="9"/>
      <c r="N76" s="5"/>
      <c r="O76" s="11"/>
      <c r="P76" s="9"/>
      <c r="Q76" s="11"/>
      <c r="R76" s="9"/>
      <c r="S76" s="11"/>
      <c r="T76" s="12"/>
      <c r="U76" s="11"/>
      <c r="V76" s="11"/>
      <c r="W76" s="5"/>
      <c r="X76" s="12"/>
      <c r="Y76" s="5"/>
      <c r="Z76" s="19"/>
      <c r="AA76" s="5"/>
      <c r="AB76" s="11"/>
      <c r="AC76" s="11"/>
      <c r="AD76" s="15"/>
      <c r="AE76" s="11"/>
      <c r="AF76" s="11"/>
      <c r="AG76" s="11"/>
      <c r="AH76" s="5"/>
    </row>
    <row r="77" spans="2:34" s="17" customFormat="1" ht="90" customHeight="1" x14ac:dyDescent="0.25">
      <c r="B77" s="12"/>
      <c r="C77" s="9"/>
      <c r="D77" s="5"/>
      <c r="E77" s="12"/>
      <c r="F77" s="5"/>
      <c r="G77" s="12"/>
      <c r="H77" s="5"/>
      <c r="I77" s="12"/>
      <c r="J77" s="13"/>
      <c r="K77" s="11"/>
      <c r="L77" s="14"/>
      <c r="M77" s="9"/>
      <c r="N77" s="5"/>
      <c r="O77" s="11"/>
      <c r="P77" s="9"/>
      <c r="Q77" s="11"/>
      <c r="R77" s="9"/>
      <c r="S77" s="11"/>
      <c r="T77" s="12"/>
      <c r="U77" s="11"/>
      <c r="V77" s="11"/>
      <c r="W77" s="5"/>
      <c r="X77" s="12"/>
      <c r="Y77" s="5"/>
      <c r="Z77" s="19"/>
      <c r="AA77" s="5"/>
      <c r="AB77" s="11"/>
      <c r="AC77" s="11"/>
      <c r="AD77" s="15"/>
      <c r="AE77" s="11"/>
      <c r="AF77" s="11"/>
      <c r="AG77" s="11"/>
      <c r="AH77" s="5"/>
    </row>
    <row r="78" spans="2:34" s="17" customFormat="1" ht="90" customHeight="1" x14ac:dyDescent="0.25">
      <c r="B78" s="12"/>
      <c r="C78" s="9"/>
      <c r="D78" s="5"/>
      <c r="E78" s="12"/>
      <c r="F78" s="5"/>
      <c r="G78" s="12"/>
      <c r="H78" s="5"/>
      <c r="I78" s="12"/>
      <c r="J78" s="13"/>
      <c r="K78" s="11"/>
      <c r="L78" s="14"/>
      <c r="M78" s="9"/>
      <c r="N78" s="5"/>
      <c r="O78" s="11"/>
      <c r="P78" s="9"/>
      <c r="Q78" s="11"/>
      <c r="R78" s="9"/>
      <c r="S78" s="11"/>
      <c r="T78" s="12"/>
      <c r="U78" s="11"/>
      <c r="V78" s="11"/>
      <c r="W78" s="5"/>
      <c r="X78" s="12"/>
      <c r="Y78" s="5"/>
      <c r="Z78" s="19"/>
      <c r="AA78" s="5"/>
      <c r="AB78" s="11"/>
      <c r="AC78" s="11"/>
      <c r="AD78" s="15"/>
      <c r="AE78" s="11"/>
      <c r="AF78" s="11"/>
      <c r="AG78" s="11"/>
      <c r="AH78" s="5"/>
    </row>
    <row r="79" spans="2:34" s="17" customFormat="1" ht="90" customHeight="1" x14ac:dyDescent="0.25">
      <c r="B79" s="12"/>
      <c r="C79" s="9"/>
      <c r="D79" s="5"/>
      <c r="E79" s="12"/>
      <c r="F79" s="5"/>
      <c r="G79" s="12"/>
      <c r="H79" s="5"/>
      <c r="I79" s="12"/>
      <c r="J79" s="13"/>
      <c r="K79" s="11"/>
      <c r="L79" s="14"/>
      <c r="M79" s="9"/>
      <c r="N79" s="5"/>
      <c r="O79" s="11"/>
      <c r="P79" s="9"/>
      <c r="Q79" s="11"/>
      <c r="R79" s="9"/>
      <c r="S79" s="11"/>
      <c r="T79" s="12"/>
      <c r="U79" s="11"/>
      <c r="V79" s="11"/>
      <c r="W79" s="5"/>
      <c r="X79" s="12"/>
      <c r="Y79" s="5"/>
      <c r="Z79" s="19"/>
      <c r="AA79" s="5"/>
      <c r="AB79" s="11"/>
      <c r="AC79" s="11"/>
      <c r="AD79" s="15"/>
      <c r="AE79" s="11"/>
      <c r="AF79" s="11"/>
      <c r="AG79" s="11"/>
      <c r="AH79" s="5"/>
    </row>
  </sheetData>
  <mergeCells count="1">
    <mergeCell ref="A22:AR22"/>
  </mergeCells>
  <phoneticPr fontId="7"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13"/>
  <sheetViews>
    <sheetView topLeftCell="AD1" zoomScale="70" zoomScaleNormal="70" workbookViewId="0">
      <selection activeCell="AR1" sqref="AR1"/>
    </sheetView>
  </sheetViews>
  <sheetFormatPr baseColWidth="10" defaultRowHeight="15.75" x14ac:dyDescent="0.25"/>
  <cols>
    <col min="1" max="1" width="5.7109375" customWidth="1"/>
    <col min="2" max="2" width="14.42578125" hidden="1" customWidth="1"/>
    <col min="3" max="5" width="11.5703125" hidden="1" customWidth="1"/>
    <col min="6" max="6" width="9.5703125" customWidth="1"/>
    <col min="7" max="7" width="0" hidden="1" customWidth="1"/>
    <col min="8" max="8" width="13.140625" customWidth="1"/>
    <col min="9" max="11" width="0" hidden="1" customWidth="1"/>
    <col min="12" max="12" width="9.28515625" customWidth="1"/>
    <col min="13" max="13" width="21.28515625" customWidth="1"/>
    <col min="14" max="15" width="0" hidden="1" customWidth="1"/>
    <col min="16" max="16" width="32.28515625" customWidth="1"/>
    <col min="17" max="17" width="0" hidden="1" customWidth="1"/>
    <col min="18" max="18" width="24.85546875" customWidth="1"/>
    <col min="19" max="22" width="0" hidden="1" customWidth="1"/>
    <col min="23" max="23" width="24.85546875" customWidth="1"/>
    <col min="25" max="25" width="28.7109375" customWidth="1"/>
    <col min="26" max="26" width="17.85546875" style="22" bestFit="1" customWidth="1"/>
    <col min="27" max="27" width="43.140625" customWidth="1"/>
    <col min="28" max="28" width="0" hidden="1" customWidth="1"/>
    <col min="31" max="34" width="0" hidden="1" customWidth="1"/>
    <col min="35" max="35" width="21.28515625" customWidth="1"/>
    <col min="36" max="36" width="34.28515625" customWidth="1"/>
    <col min="37" max="37" width="21.85546875" customWidth="1"/>
    <col min="38" max="38" width="25.28515625" customWidth="1"/>
    <col min="39" max="39" width="20" customWidth="1"/>
    <col min="40" max="42" width="30.5703125" customWidth="1"/>
    <col min="43" max="43" width="21.28515625" customWidth="1"/>
    <col min="44" max="44" width="22.7109375" customWidth="1"/>
  </cols>
  <sheetData>
    <row r="1" spans="1:45" ht="90" customHeight="1" x14ac:dyDescent="0.25">
      <c r="B1" s="16" t="s">
        <v>0</v>
      </c>
      <c r="C1" s="16" t="s">
        <v>1</v>
      </c>
      <c r="D1" s="16" t="s">
        <v>2</v>
      </c>
      <c r="E1" s="16" t="s">
        <v>3</v>
      </c>
      <c r="F1" s="1" t="s">
        <v>4</v>
      </c>
      <c r="G1" s="1" t="s">
        <v>5</v>
      </c>
      <c r="H1" s="1" t="s">
        <v>6</v>
      </c>
      <c r="I1" s="1" t="s">
        <v>7</v>
      </c>
      <c r="J1" s="1" t="s">
        <v>15</v>
      </c>
      <c r="K1" s="1" t="s">
        <v>16</v>
      </c>
      <c r="L1" s="1" t="s">
        <v>17</v>
      </c>
      <c r="M1" s="1" t="s">
        <v>18</v>
      </c>
      <c r="N1" s="1" t="s">
        <v>19</v>
      </c>
      <c r="O1" s="1" t="s">
        <v>20</v>
      </c>
      <c r="P1" s="1" t="s">
        <v>21</v>
      </c>
      <c r="Q1" s="1" t="s">
        <v>22</v>
      </c>
      <c r="R1" s="1" t="s">
        <v>23</v>
      </c>
      <c r="S1" s="1" t="s">
        <v>24</v>
      </c>
      <c r="T1" s="1" t="s">
        <v>25</v>
      </c>
      <c r="U1" s="1" t="s">
        <v>26</v>
      </c>
      <c r="V1" s="1" t="s">
        <v>27</v>
      </c>
      <c r="W1" s="1" t="s">
        <v>28</v>
      </c>
      <c r="X1" s="1" t="s">
        <v>29</v>
      </c>
      <c r="Y1" s="1" t="s">
        <v>30</v>
      </c>
      <c r="Z1" s="18" t="s">
        <v>31</v>
      </c>
      <c r="AA1" s="1" t="s">
        <v>32</v>
      </c>
      <c r="AB1" s="1" t="s">
        <v>33</v>
      </c>
      <c r="AC1" s="1" t="s">
        <v>34</v>
      </c>
      <c r="AD1" s="1" t="s">
        <v>35</v>
      </c>
      <c r="AE1" s="16" t="s">
        <v>36</v>
      </c>
      <c r="AF1" s="16" t="s">
        <v>37</v>
      </c>
      <c r="AG1" s="16" t="s">
        <v>38</v>
      </c>
      <c r="AH1" s="16" t="s">
        <v>39</v>
      </c>
      <c r="AI1" s="107" t="s">
        <v>283</v>
      </c>
      <c r="AJ1" s="107" t="s">
        <v>152</v>
      </c>
      <c r="AK1" s="107" t="s">
        <v>148</v>
      </c>
      <c r="AL1" s="107" t="s">
        <v>149</v>
      </c>
      <c r="AM1" s="107" t="s">
        <v>281</v>
      </c>
      <c r="AN1" s="107" t="s">
        <v>147</v>
      </c>
      <c r="AO1" s="107" t="s">
        <v>284</v>
      </c>
      <c r="AP1" s="107" t="s">
        <v>243</v>
      </c>
      <c r="AQ1" s="107" t="s">
        <v>146</v>
      </c>
      <c r="AR1" s="107" t="s">
        <v>145</v>
      </c>
    </row>
    <row r="2" spans="1:45" ht="120" customHeight="1" x14ac:dyDescent="0.25">
      <c r="A2" s="26">
        <v>1</v>
      </c>
      <c r="B2" s="2" t="s">
        <v>8</v>
      </c>
      <c r="C2" s="3" t="s">
        <v>84</v>
      </c>
      <c r="D2" s="4" t="s">
        <v>85</v>
      </c>
      <c r="E2" s="2" t="s">
        <v>11</v>
      </c>
      <c r="F2" s="5" t="s">
        <v>12</v>
      </c>
      <c r="G2" s="12">
        <v>9111</v>
      </c>
      <c r="H2" s="5" t="s">
        <v>86</v>
      </c>
      <c r="I2" s="12">
        <v>911110</v>
      </c>
      <c r="J2" s="13">
        <v>10</v>
      </c>
      <c r="K2" s="11">
        <v>911123</v>
      </c>
      <c r="L2" s="14" t="s">
        <v>73</v>
      </c>
      <c r="M2" s="9" t="s">
        <v>41</v>
      </c>
      <c r="N2" s="5" t="s">
        <v>41</v>
      </c>
      <c r="O2" s="11" t="s">
        <v>42</v>
      </c>
      <c r="P2" s="9" t="s">
        <v>43</v>
      </c>
      <c r="Q2" s="11">
        <v>3605021</v>
      </c>
      <c r="R2" s="9" t="s">
        <v>44</v>
      </c>
      <c r="S2" s="11" t="s">
        <v>45</v>
      </c>
      <c r="T2" s="12">
        <v>27</v>
      </c>
      <c r="U2" s="11" t="s">
        <v>45</v>
      </c>
      <c r="V2" s="11" t="s">
        <v>46</v>
      </c>
      <c r="W2" s="30" t="s">
        <v>60</v>
      </c>
      <c r="X2" s="12" t="s">
        <v>48</v>
      </c>
      <c r="Y2" s="5" t="s">
        <v>49</v>
      </c>
      <c r="Z2" s="19">
        <v>38000662</v>
      </c>
      <c r="AA2" s="57" t="s">
        <v>87</v>
      </c>
      <c r="AB2" s="11" t="s">
        <v>45</v>
      </c>
      <c r="AC2" s="11" t="s">
        <v>51</v>
      </c>
      <c r="AD2" s="15">
        <v>46024</v>
      </c>
      <c r="AE2" s="7" t="s">
        <v>52</v>
      </c>
      <c r="AF2" s="7" t="s">
        <v>53</v>
      </c>
      <c r="AG2" s="7" t="s">
        <v>54</v>
      </c>
      <c r="AH2" s="106" t="s">
        <v>55</v>
      </c>
      <c r="AI2" s="74">
        <v>0</v>
      </c>
      <c r="AJ2" s="74"/>
      <c r="AK2" s="74"/>
      <c r="AL2" s="74" t="s">
        <v>225</v>
      </c>
      <c r="AM2" s="74">
        <v>0</v>
      </c>
      <c r="AN2" s="74"/>
      <c r="AO2" s="74"/>
      <c r="AP2" s="74"/>
      <c r="AQ2" s="74"/>
      <c r="AR2" s="74" t="s">
        <v>226</v>
      </c>
      <c r="AS2" s="108"/>
    </row>
    <row r="3" spans="1:45" ht="120" customHeight="1" x14ac:dyDescent="0.25">
      <c r="A3" s="26">
        <v>2</v>
      </c>
      <c r="B3" s="2" t="s">
        <v>8</v>
      </c>
      <c r="C3" s="3" t="s">
        <v>84</v>
      </c>
      <c r="D3" s="4" t="s">
        <v>88</v>
      </c>
      <c r="E3" s="2" t="s">
        <v>11</v>
      </c>
      <c r="F3" s="5" t="s">
        <v>12</v>
      </c>
      <c r="G3" s="12">
        <v>9111</v>
      </c>
      <c r="H3" s="5" t="s">
        <v>86</v>
      </c>
      <c r="I3" s="12">
        <v>911110</v>
      </c>
      <c r="J3" s="13">
        <v>10</v>
      </c>
      <c r="K3" s="11">
        <v>911166</v>
      </c>
      <c r="L3" s="14" t="s">
        <v>77</v>
      </c>
      <c r="M3" s="9" t="s">
        <v>41</v>
      </c>
      <c r="N3" s="5" t="s">
        <v>41</v>
      </c>
      <c r="O3" s="11" t="s">
        <v>42</v>
      </c>
      <c r="P3" s="9" t="s">
        <v>43</v>
      </c>
      <c r="Q3" s="11">
        <v>3605021</v>
      </c>
      <c r="R3" s="9" t="s">
        <v>44</v>
      </c>
      <c r="S3" s="11" t="s">
        <v>45</v>
      </c>
      <c r="T3" s="12">
        <v>27</v>
      </c>
      <c r="U3" s="11" t="s">
        <v>45</v>
      </c>
      <c r="V3" s="11" t="s">
        <v>46</v>
      </c>
      <c r="W3" s="5" t="s">
        <v>56</v>
      </c>
      <c r="X3" s="12" t="s">
        <v>48</v>
      </c>
      <c r="Y3" s="5" t="s">
        <v>49</v>
      </c>
      <c r="Z3" s="19">
        <v>70015000</v>
      </c>
      <c r="AA3" s="33" t="s">
        <v>56</v>
      </c>
      <c r="AB3" s="11" t="s">
        <v>45</v>
      </c>
      <c r="AC3" s="11" t="s">
        <v>51</v>
      </c>
      <c r="AD3" s="15">
        <v>46024</v>
      </c>
      <c r="AE3" s="7" t="s">
        <v>52</v>
      </c>
      <c r="AF3" s="7" t="s">
        <v>53</v>
      </c>
      <c r="AG3" s="7" t="s">
        <v>54</v>
      </c>
      <c r="AH3" s="106" t="s">
        <v>55</v>
      </c>
      <c r="AI3" s="112">
        <f>+Z3</f>
        <v>70015000</v>
      </c>
      <c r="AJ3" s="109" t="s">
        <v>227</v>
      </c>
      <c r="AK3" s="74">
        <v>2126</v>
      </c>
      <c r="AL3" s="74" t="s">
        <v>225</v>
      </c>
      <c r="AM3" s="110">
        <f>1697333+6365000</f>
        <v>8062333</v>
      </c>
      <c r="AN3" s="74" t="s">
        <v>228</v>
      </c>
      <c r="AO3" s="74"/>
      <c r="AP3" s="74"/>
      <c r="AQ3" s="74" t="s">
        <v>229</v>
      </c>
      <c r="AR3" s="74" t="s">
        <v>230</v>
      </c>
      <c r="AS3" s="108"/>
    </row>
    <row r="4" spans="1:45" ht="120" customHeight="1" x14ac:dyDescent="0.25">
      <c r="A4" s="175">
        <v>3</v>
      </c>
      <c r="B4" s="2"/>
      <c r="C4" s="3"/>
      <c r="D4" s="4"/>
      <c r="E4" s="2"/>
      <c r="F4" s="172" t="s">
        <v>12</v>
      </c>
      <c r="G4" s="12"/>
      <c r="H4" s="172" t="s">
        <v>86</v>
      </c>
      <c r="I4" s="12"/>
      <c r="J4" s="13"/>
      <c r="K4" s="11"/>
      <c r="L4" s="169" t="s">
        <v>82</v>
      </c>
      <c r="M4" s="186" t="s">
        <v>41</v>
      </c>
      <c r="N4" s="5"/>
      <c r="O4" s="11"/>
      <c r="P4" s="186" t="s">
        <v>43</v>
      </c>
      <c r="Q4" s="11"/>
      <c r="R4" s="186" t="s">
        <v>44</v>
      </c>
      <c r="S4" s="11"/>
      <c r="T4" s="12"/>
      <c r="U4" s="11"/>
      <c r="V4" s="11"/>
      <c r="W4" s="172" t="s">
        <v>56</v>
      </c>
      <c r="X4" s="186" t="s">
        <v>48</v>
      </c>
      <c r="Y4" s="172" t="s">
        <v>49</v>
      </c>
      <c r="Z4" s="183">
        <v>165000000</v>
      </c>
      <c r="AA4" s="180" t="s">
        <v>56</v>
      </c>
      <c r="AB4" s="11"/>
      <c r="AC4" s="172" t="s">
        <v>51</v>
      </c>
      <c r="AD4" s="176">
        <v>46024</v>
      </c>
      <c r="AE4" s="7"/>
      <c r="AF4" s="7"/>
      <c r="AG4" s="7"/>
      <c r="AH4" s="106"/>
      <c r="AI4" s="179">
        <f>+Z4</f>
        <v>165000000</v>
      </c>
      <c r="AJ4" s="113" t="s">
        <v>231</v>
      </c>
      <c r="AK4" s="74">
        <v>11626</v>
      </c>
      <c r="AL4" s="74" t="s">
        <v>225</v>
      </c>
      <c r="AM4" s="110">
        <v>4386667</v>
      </c>
      <c r="AN4" s="74" t="s">
        <v>232</v>
      </c>
      <c r="AO4" s="74"/>
      <c r="AP4" s="74"/>
      <c r="AQ4" s="74" t="s">
        <v>233</v>
      </c>
      <c r="AR4" s="74" t="s">
        <v>230</v>
      </c>
      <c r="AS4" s="108"/>
    </row>
    <row r="5" spans="1:45" ht="120" customHeight="1" x14ac:dyDescent="0.25">
      <c r="A5" s="175"/>
      <c r="B5" s="2"/>
      <c r="C5" s="3"/>
      <c r="D5" s="4"/>
      <c r="E5" s="2"/>
      <c r="F5" s="173"/>
      <c r="G5" s="12"/>
      <c r="H5" s="173"/>
      <c r="I5" s="12"/>
      <c r="J5" s="13"/>
      <c r="K5" s="11"/>
      <c r="L5" s="170"/>
      <c r="M5" s="187"/>
      <c r="N5" s="5"/>
      <c r="O5" s="11"/>
      <c r="P5" s="187"/>
      <c r="Q5" s="11"/>
      <c r="R5" s="187"/>
      <c r="S5" s="11"/>
      <c r="T5" s="12"/>
      <c r="U5" s="11"/>
      <c r="V5" s="11"/>
      <c r="W5" s="173"/>
      <c r="X5" s="187"/>
      <c r="Y5" s="173"/>
      <c r="Z5" s="184"/>
      <c r="AA5" s="181"/>
      <c r="AB5" s="11"/>
      <c r="AC5" s="173"/>
      <c r="AD5" s="177"/>
      <c r="AE5" s="7"/>
      <c r="AF5" s="7"/>
      <c r="AG5" s="7"/>
      <c r="AH5" s="106"/>
      <c r="AI5" s="179"/>
      <c r="AJ5" s="113" t="s">
        <v>234</v>
      </c>
      <c r="AK5" s="74">
        <v>11526</v>
      </c>
      <c r="AL5" s="74" t="s">
        <v>225</v>
      </c>
      <c r="AM5" s="110">
        <v>4200000</v>
      </c>
      <c r="AN5" s="74" t="s">
        <v>235</v>
      </c>
      <c r="AO5" s="74"/>
      <c r="AP5" s="74"/>
      <c r="AQ5" s="74" t="s">
        <v>236</v>
      </c>
      <c r="AR5" s="74" t="s">
        <v>230</v>
      </c>
      <c r="AS5" s="108"/>
    </row>
    <row r="6" spans="1:45" ht="120" customHeight="1" x14ac:dyDescent="0.25">
      <c r="A6" s="175"/>
      <c r="B6" s="2" t="s">
        <v>8</v>
      </c>
      <c r="C6" s="3" t="s">
        <v>84</v>
      </c>
      <c r="D6" s="4" t="s">
        <v>89</v>
      </c>
      <c r="E6" s="2" t="s">
        <v>11</v>
      </c>
      <c r="F6" s="174"/>
      <c r="G6" s="12">
        <v>9111</v>
      </c>
      <c r="H6" s="174"/>
      <c r="I6" s="12">
        <v>911110</v>
      </c>
      <c r="J6" s="13">
        <v>10</v>
      </c>
      <c r="K6" s="11">
        <v>911168</v>
      </c>
      <c r="L6" s="171"/>
      <c r="M6" s="188"/>
      <c r="N6" s="5" t="s">
        <v>41</v>
      </c>
      <c r="O6" s="11" t="s">
        <v>42</v>
      </c>
      <c r="P6" s="188"/>
      <c r="Q6" s="11">
        <v>3605021</v>
      </c>
      <c r="R6" s="188"/>
      <c r="S6" s="11" t="s">
        <v>45</v>
      </c>
      <c r="T6" s="12">
        <v>27</v>
      </c>
      <c r="U6" s="11" t="s">
        <v>45</v>
      </c>
      <c r="V6" s="11" t="s">
        <v>46</v>
      </c>
      <c r="W6" s="174"/>
      <c r="X6" s="188"/>
      <c r="Y6" s="174"/>
      <c r="Z6" s="185"/>
      <c r="AA6" s="182"/>
      <c r="AB6" s="11" t="s">
        <v>45</v>
      </c>
      <c r="AC6" s="174"/>
      <c r="AD6" s="178"/>
      <c r="AE6" s="7" t="s">
        <v>52</v>
      </c>
      <c r="AF6" s="7" t="s">
        <v>53</v>
      </c>
      <c r="AG6" s="7" t="s">
        <v>54</v>
      </c>
      <c r="AH6" s="106" t="s">
        <v>55</v>
      </c>
      <c r="AI6" s="179"/>
      <c r="AJ6" s="113" t="s">
        <v>237</v>
      </c>
      <c r="AK6" s="74">
        <v>11426</v>
      </c>
      <c r="AL6" s="74" t="s">
        <v>225</v>
      </c>
      <c r="AM6" s="110">
        <v>5413333</v>
      </c>
      <c r="AN6" s="74" t="s">
        <v>238</v>
      </c>
      <c r="AO6" s="74"/>
      <c r="AP6" s="74"/>
      <c r="AQ6" s="74" t="s">
        <v>239</v>
      </c>
      <c r="AR6" s="74" t="s">
        <v>230</v>
      </c>
      <c r="AS6" s="108"/>
    </row>
    <row r="7" spans="1:45" ht="120" customHeight="1" x14ac:dyDescent="0.25">
      <c r="A7" s="26">
        <v>4</v>
      </c>
      <c r="B7" s="23" t="s">
        <v>8</v>
      </c>
      <c r="C7" s="24" t="s">
        <v>84</v>
      </c>
      <c r="D7" s="24" t="s">
        <v>89</v>
      </c>
      <c r="E7" s="23" t="s">
        <v>11</v>
      </c>
      <c r="F7" s="52" t="s">
        <v>12</v>
      </c>
      <c r="G7" s="53">
        <v>9111</v>
      </c>
      <c r="H7" s="52" t="s">
        <v>86</v>
      </c>
      <c r="I7" s="53">
        <v>911110</v>
      </c>
      <c r="J7" s="54">
        <v>10</v>
      </c>
      <c r="K7" s="53">
        <v>911168</v>
      </c>
      <c r="L7" s="54" t="s">
        <v>82</v>
      </c>
      <c r="M7" s="34" t="s">
        <v>41</v>
      </c>
      <c r="N7" s="34" t="s">
        <v>41</v>
      </c>
      <c r="O7" s="55" t="s">
        <v>42</v>
      </c>
      <c r="P7" s="34" t="s">
        <v>43</v>
      </c>
      <c r="Q7" s="55">
        <v>3605021</v>
      </c>
      <c r="R7" s="34" t="s">
        <v>44</v>
      </c>
      <c r="S7" s="53" t="s">
        <v>45</v>
      </c>
      <c r="T7" s="53">
        <v>27</v>
      </c>
      <c r="U7" s="53" t="s">
        <v>45</v>
      </c>
      <c r="V7" s="53" t="s">
        <v>46</v>
      </c>
      <c r="W7" s="30" t="s">
        <v>58</v>
      </c>
      <c r="X7" s="55" t="s">
        <v>48</v>
      </c>
      <c r="Y7" s="52" t="s">
        <v>49</v>
      </c>
      <c r="Z7" s="56">
        <v>43300000</v>
      </c>
      <c r="AA7" s="31" t="s">
        <v>90</v>
      </c>
      <c r="AB7" s="11" t="s">
        <v>45</v>
      </c>
      <c r="AC7" s="11" t="s">
        <v>51</v>
      </c>
      <c r="AD7" s="15">
        <v>46024</v>
      </c>
      <c r="AE7" s="7" t="s">
        <v>52</v>
      </c>
      <c r="AF7" s="7" t="s">
        <v>53</v>
      </c>
      <c r="AG7" s="7" t="s">
        <v>54</v>
      </c>
      <c r="AH7" s="106" t="s">
        <v>55</v>
      </c>
      <c r="AI7" s="74">
        <v>0</v>
      </c>
      <c r="AJ7" s="111" t="s">
        <v>240</v>
      </c>
      <c r="AK7" s="74"/>
      <c r="AL7" s="74" t="s">
        <v>225</v>
      </c>
      <c r="AM7" s="110">
        <v>0</v>
      </c>
      <c r="AN7" s="74" t="s">
        <v>241</v>
      </c>
      <c r="AO7" s="74"/>
      <c r="AP7" s="74"/>
      <c r="AQ7" s="74"/>
      <c r="AR7" s="74" t="s">
        <v>226</v>
      </c>
      <c r="AS7" s="108"/>
    </row>
    <row r="8" spans="1:45" ht="120" customHeight="1" x14ac:dyDescent="0.25">
      <c r="A8" s="26">
        <v>5</v>
      </c>
      <c r="B8" s="23" t="s">
        <v>8</v>
      </c>
      <c r="C8" s="24" t="s">
        <v>84</v>
      </c>
      <c r="D8" s="24" t="s">
        <v>89</v>
      </c>
      <c r="E8" s="23" t="s">
        <v>11</v>
      </c>
      <c r="F8" s="52" t="s">
        <v>12</v>
      </c>
      <c r="G8" s="53">
        <v>9111</v>
      </c>
      <c r="H8" s="52" t="s">
        <v>86</v>
      </c>
      <c r="I8" s="53">
        <v>911110</v>
      </c>
      <c r="J8" s="54">
        <v>10</v>
      </c>
      <c r="K8" s="53">
        <v>911168</v>
      </c>
      <c r="L8" s="54" t="s">
        <v>82</v>
      </c>
      <c r="M8" s="34" t="s">
        <v>41</v>
      </c>
      <c r="N8" s="34" t="s">
        <v>41</v>
      </c>
      <c r="O8" s="55" t="s">
        <v>42</v>
      </c>
      <c r="P8" s="34" t="s">
        <v>43</v>
      </c>
      <c r="Q8" s="55">
        <v>3605021</v>
      </c>
      <c r="R8" s="34" t="s">
        <v>44</v>
      </c>
      <c r="S8" s="53" t="s">
        <v>45</v>
      </c>
      <c r="T8" s="53">
        <v>27</v>
      </c>
      <c r="U8" s="53" t="s">
        <v>45</v>
      </c>
      <c r="V8" s="53" t="s">
        <v>46</v>
      </c>
      <c r="W8" s="30" t="s">
        <v>60</v>
      </c>
      <c r="X8" s="55" t="s">
        <v>48</v>
      </c>
      <c r="Y8" s="52" t="s">
        <v>49</v>
      </c>
      <c r="Z8" s="56">
        <v>56800000</v>
      </c>
      <c r="AA8" s="31" t="s">
        <v>90</v>
      </c>
      <c r="AB8" s="11" t="s">
        <v>45</v>
      </c>
      <c r="AC8" s="11" t="s">
        <v>51</v>
      </c>
      <c r="AD8" s="15">
        <v>46024</v>
      </c>
      <c r="AE8" s="7" t="s">
        <v>52</v>
      </c>
      <c r="AF8" s="7" t="s">
        <v>53</v>
      </c>
      <c r="AG8" s="7" t="s">
        <v>54</v>
      </c>
      <c r="AH8" s="106" t="s">
        <v>55</v>
      </c>
      <c r="AI8" s="74">
        <v>0</v>
      </c>
      <c r="AJ8" s="113" t="s">
        <v>242</v>
      </c>
      <c r="AK8" s="74"/>
      <c r="AL8" s="74" t="s">
        <v>225</v>
      </c>
      <c r="AM8" s="110">
        <v>0</v>
      </c>
      <c r="AN8" s="74" t="s">
        <v>241</v>
      </c>
      <c r="AO8" s="74"/>
      <c r="AP8" s="74"/>
      <c r="AQ8" s="74"/>
      <c r="AR8" s="74" t="s">
        <v>226</v>
      </c>
      <c r="AS8" s="108"/>
    </row>
    <row r="9" spans="1:45" ht="21.6" customHeight="1" x14ac:dyDescent="0.25">
      <c r="A9" s="168"/>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row>
    <row r="10" spans="1:45" x14ac:dyDescent="0.25">
      <c r="Z10" s="58">
        <f>Z8+Z7+Z4+Z3+Z2</f>
        <v>373115662</v>
      </c>
      <c r="AA10" t="s">
        <v>159</v>
      </c>
      <c r="AI10" s="120">
        <f>SUM(AI2:AI8)</f>
        <v>235015000</v>
      </c>
      <c r="AJ10" s="69"/>
      <c r="AK10" s="69"/>
      <c r="AL10" s="69"/>
      <c r="AM10" s="120">
        <f t="shared" ref="AM10" si="0">SUM(AM2:AM8)</f>
        <v>22062333</v>
      </c>
      <c r="AN10" s="69"/>
      <c r="AO10" s="69"/>
    </row>
    <row r="11" spans="1:45" x14ac:dyDescent="0.25">
      <c r="Z11" s="22">
        <f>Z8+Z7</f>
        <v>100100000</v>
      </c>
      <c r="AA11" t="s">
        <v>162</v>
      </c>
    </row>
    <row r="12" spans="1:45" x14ac:dyDescent="0.25">
      <c r="Z12" s="22">
        <f>Z2</f>
        <v>38000662</v>
      </c>
      <c r="AA12" t="s">
        <v>160</v>
      </c>
    </row>
    <row r="13" spans="1:45" x14ac:dyDescent="0.25">
      <c r="Z13" s="22">
        <f>Z4+Z3</f>
        <v>235015000</v>
      </c>
      <c r="AA13" t="s">
        <v>161</v>
      </c>
    </row>
  </sheetData>
  <mergeCells count="16">
    <mergeCell ref="A9:AR9"/>
    <mergeCell ref="L4:L6"/>
    <mergeCell ref="H4:H6"/>
    <mergeCell ref="F4:F6"/>
    <mergeCell ref="A4:A6"/>
    <mergeCell ref="AC4:AC6"/>
    <mergeCell ref="AD4:AD6"/>
    <mergeCell ref="AI4:AI6"/>
    <mergeCell ref="AA4:AA6"/>
    <mergeCell ref="Z4:Z6"/>
    <mergeCell ref="Y4:Y6"/>
    <mergeCell ref="X4:X6"/>
    <mergeCell ref="W4:W6"/>
    <mergeCell ref="R4:R6"/>
    <mergeCell ref="P4:P6"/>
    <mergeCell ref="M4:M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86"/>
  <sheetViews>
    <sheetView tabSelected="1" topLeftCell="AN1" zoomScale="60" zoomScaleNormal="60" workbookViewId="0">
      <selection activeCell="AV1" sqref="AV1"/>
    </sheetView>
  </sheetViews>
  <sheetFormatPr baseColWidth="10" defaultColWidth="11.5703125" defaultRowHeight="15.75" x14ac:dyDescent="0.25"/>
  <cols>
    <col min="1" max="1" width="6" customWidth="1"/>
    <col min="2" max="5" width="11.5703125" customWidth="1"/>
    <col min="6" max="6" width="9.85546875" customWidth="1"/>
    <col min="7" max="7" width="11.5703125" hidden="1" customWidth="1"/>
    <col min="8" max="8" width="16" customWidth="1"/>
    <col min="9" max="10" width="11.7109375" customWidth="1"/>
    <col min="11" max="11" width="9.5703125" customWidth="1"/>
    <col min="12" max="12" width="6.5703125" customWidth="1"/>
    <col min="13" max="13" width="20.28515625" customWidth="1"/>
    <col min="14" max="15" width="11.5703125" customWidth="1"/>
    <col min="16" max="16" width="31.5703125" customWidth="1"/>
    <col min="17" max="17" width="11.7109375" customWidth="1"/>
    <col min="18" max="18" width="20.7109375" customWidth="1"/>
    <col min="19" max="19" width="11.5703125" customWidth="1"/>
    <col min="20" max="20" width="11.7109375" customWidth="1"/>
    <col min="21" max="22" width="11.5703125" customWidth="1"/>
    <col min="23" max="23" width="22.28515625" customWidth="1"/>
    <col min="24" max="24" width="15.28515625" customWidth="1"/>
    <col min="25" max="25" width="35.42578125" customWidth="1"/>
    <col min="26" max="26" width="30.28515625" style="20" customWidth="1"/>
    <col min="27" max="27" width="48.42578125" customWidth="1"/>
    <col min="28" max="29" width="11.5703125" hidden="1" customWidth="1"/>
    <col min="30" max="30" width="11.7109375" hidden="1" customWidth="1"/>
    <col min="31" max="35" width="11.5703125" hidden="1" customWidth="1"/>
    <col min="36" max="36" width="29.28515625" customWidth="1"/>
    <col min="37" max="37" width="54.42578125" style="124" customWidth="1"/>
    <col min="38" max="38" width="18.85546875" customWidth="1"/>
    <col min="39" max="39" width="30.42578125" customWidth="1"/>
    <col min="40" max="40" width="22.28515625" customWidth="1"/>
    <col min="41" max="41" width="69.7109375" customWidth="1"/>
    <col min="42" max="42" width="29.7109375" style="124" customWidth="1"/>
    <col min="43" max="43" width="51.85546875" customWidth="1"/>
    <col min="44" max="44" width="41.28515625" customWidth="1"/>
    <col min="45" max="45" width="44.7109375" customWidth="1"/>
    <col min="46" max="46" width="21.42578125" customWidth="1"/>
  </cols>
  <sheetData>
    <row r="1" spans="1:46" s="17" customFormat="1" ht="90" customHeight="1" x14ac:dyDescent="0.25">
      <c r="B1" s="1" t="s">
        <v>0</v>
      </c>
      <c r="C1" s="1" t="s">
        <v>1</v>
      </c>
      <c r="D1" s="1" t="s">
        <v>2</v>
      </c>
      <c r="E1" s="1" t="s">
        <v>3</v>
      </c>
      <c r="F1" s="1" t="s">
        <v>4</v>
      </c>
      <c r="G1" s="1" t="s">
        <v>5</v>
      </c>
      <c r="H1" s="1" t="s">
        <v>6</v>
      </c>
      <c r="I1" s="1" t="s">
        <v>7</v>
      </c>
      <c r="J1" s="1" t="s">
        <v>15</v>
      </c>
      <c r="K1" s="1" t="s">
        <v>16</v>
      </c>
      <c r="L1" s="1" t="s">
        <v>17</v>
      </c>
      <c r="M1" s="1" t="s">
        <v>18</v>
      </c>
      <c r="N1" s="1" t="s">
        <v>19</v>
      </c>
      <c r="O1" s="1" t="s">
        <v>20</v>
      </c>
      <c r="P1" s="1" t="s">
        <v>21</v>
      </c>
      <c r="Q1" s="1" t="s">
        <v>22</v>
      </c>
      <c r="R1" s="1" t="s">
        <v>23</v>
      </c>
      <c r="S1" s="1" t="s">
        <v>24</v>
      </c>
      <c r="T1" s="1" t="s">
        <v>25</v>
      </c>
      <c r="U1" s="1" t="s">
        <v>26</v>
      </c>
      <c r="V1" s="1" t="s">
        <v>27</v>
      </c>
      <c r="W1" s="1" t="s">
        <v>28</v>
      </c>
      <c r="X1" s="1" t="s">
        <v>29</v>
      </c>
      <c r="Y1" s="1" t="s">
        <v>30</v>
      </c>
      <c r="Z1" s="18" t="s">
        <v>31</v>
      </c>
      <c r="AA1" s="1" t="s">
        <v>32</v>
      </c>
      <c r="AB1" s="1" t="s">
        <v>33</v>
      </c>
      <c r="AC1" s="1" t="s">
        <v>34</v>
      </c>
      <c r="AD1" s="1" t="s">
        <v>35</v>
      </c>
      <c r="AE1" s="1" t="s">
        <v>36</v>
      </c>
      <c r="AF1" s="1" t="s">
        <v>37</v>
      </c>
      <c r="AG1" s="1" t="s">
        <v>38</v>
      </c>
      <c r="AH1" s="1" t="s">
        <v>39</v>
      </c>
      <c r="AJ1" s="51" t="s">
        <v>272</v>
      </c>
      <c r="AK1" s="51" t="s">
        <v>152</v>
      </c>
      <c r="AL1" s="51" t="s">
        <v>273</v>
      </c>
      <c r="AM1" s="51" t="s">
        <v>149</v>
      </c>
      <c r="AN1" s="51" t="s">
        <v>274</v>
      </c>
      <c r="AO1" s="51" t="s">
        <v>147</v>
      </c>
      <c r="AP1" s="51" t="s">
        <v>275</v>
      </c>
      <c r="AQ1" s="51" t="s">
        <v>243</v>
      </c>
      <c r="AR1" s="51" t="s">
        <v>146</v>
      </c>
      <c r="AS1" s="51" t="s">
        <v>145</v>
      </c>
      <c r="AT1" s="51" t="s">
        <v>310</v>
      </c>
    </row>
    <row r="2" spans="1:46" s="17" customFormat="1" ht="184.9" customHeight="1" x14ac:dyDescent="0.25">
      <c r="A2" s="25">
        <v>1</v>
      </c>
      <c r="B2" s="2" t="s">
        <v>8</v>
      </c>
      <c r="C2" s="3" t="s">
        <v>66</v>
      </c>
      <c r="D2" s="4" t="s">
        <v>72</v>
      </c>
      <c r="E2" s="2" t="s">
        <v>11</v>
      </c>
      <c r="F2" s="5" t="s">
        <v>12</v>
      </c>
      <c r="G2" s="2">
        <v>9110</v>
      </c>
      <c r="H2" s="5" t="s">
        <v>68</v>
      </c>
      <c r="I2" s="2">
        <v>911010</v>
      </c>
      <c r="J2" s="6">
        <v>10</v>
      </c>
      <c r="K2" s="7">
        <v>911023</v>
      </c>
      <c r="L2" s="8" t="s">
        <v>73</v>
      </c>
      <c r="M2" s="3" t="s">
        <v>41</v>
      </c>
      <c r="N2" s="4" t="s">
        <v>41</v>
      </c>
      <c r="O2" s="7" t="s">
        <v>42</v>
      </c>
      <c r="P2" s="3" t="s">
        <v>43</v>
      </c>
      <c r="Q2" s="7">
        <v>3605021</v>
      </c>
      <c r="R2" s="9" t="s">
        <v>44</v>
      </c>
      <c r="S2" s="7" t="s">
        <v>45</v>
      </c>
      <c r="T2" s="2">
        <v>27</v>
      </c>
      <c r="U2" s="7" t="s">
        <v>45</v>
      </c>
      <c r="V2" s="7" t="s">
        <v>46</v>
      </c>
      <c r="W2" s="5" t="s">
        <v>57</v>
      </c>
      <c r="X2" s="2" t="s">
        <v>48</v>
      </c>
      <c r="Y2" s="5" t="s">
        <v>49</v>
      </c>
      <c r="Z2" s="21">
        <v>145227783</v>
      </c>
      <c r="AA2" s="59" t="s">
        <v>74</v>
      </c>
      <c r="AB2" s="7" t="s">
        <v>45</v>
      </c>
      <c r="AC2" s="7" t="s">
        <v>51</v>
      </c>
      <c r="AD2" s="10">
        <v>46024</v>
      </c>
      <c r="AE2" s="7" t="s">
        <v>52</v>
      </c>
      <c r="AF2" s="11" t="s">
        <v>53</v>
      </c>
      <c r="AG2" s="7" t="s">
        <v>54</v>
      </c>
      <c r="AH2" s="4" t="s">
        <v>55</v>
      </c>
      <c r="AJ2" s="157">
        <v>0</v>
      </c>
      <c r="AK2" s="158" t="s">
        <v>178</v>
      </c>
      <c r="AL2" s="159" t="s">
        <v>175</v>
      </c>
      <c r="AM2" s="159" t="s">
        <v>180</v>
      </c>
      <c r="AN2" s="157">
        <v>0</v>
      </c>
      <c r="AO2" s="159" t="s">
        <v>175</v>
      </c>
      <c r="AP2" s="160">
        <v>0</v>
      </c>
      <c r="AQ2" s="159" t="s">
        <v>180</v>
      </c>
      <c r="AR2" s="159" t="s">
        <v>175</v>
      </c>
      <c r="AS2" s="161" t="s">
        <v>308</v>
      </c>
      <c r="AT2" s="91">
        <v>46203</v>
      </c>
    </row>
    <row r="3" spans="1:46" s="17" customFormat="1" ht="184.9" customHeight="1" x14ac:dyDescent="0.25">
      <c r="A3" s="25">
        <v>2</v>
      </c>
      <c r="B3" s="2" t="s">
        <v>8</v>
      </c>
      <c r="C3" s="3" t="s">
        <v>66</v>
      </c>
      <c r="D3" s="4" t="s">
        <v>72</v>
      </c>
      <c r="E3" s="2" t="s">
        <v>11</v>
      </c>
      <c r="F3" s="5" t="s">
        <v>12</v>
      </c>
      <c r="G3" s="2">
        <v>9110</v>
      </c>
      <c r="H3" s="5" t="s">
        <v>68</v>
      </c>
      <c r="I3" s="2">
        <v>911010</v>
      </c>
      <c r="J3" s="6">
        <v>10</v>
      </c>
      <c r="K3" s="7">
        <v>911023</v>
      </c>
      <c r="L3" s="8" t="s">
        <v>73</v>
      </c>
      <c r="M3" s="3" t="s">
        <v>41</v>
      </c>
      <c r="N3" s="4" t="s">
        <v>41</v>
      </c>
      <c r="O3" s="7" t="s">
        <v>42</v>
      </c>
      <c r="P3" s="3" t="s">
        <v>43</v>
      </c>
      <c r="Q3" s="7">
        <v>3605021</v>
      </c>
      <c r="R3" s="9" t="s">
        <v>44</v>
      </c>
      <c r="S3" s="7" t="s">
        <v>45</v>
      </c>
      <c r="T3" s="2">
        <v>27</v>
      </c>
      <c r="U3" s="7" t="s">
        <v>45</v>
      </c>
      <c r="V3" s="7" t="s">
        <v>46</v>
      </c>
      <c r="W3" s="5" t="s">
        <v>59</v>
      </c>
      <c r="X3" s="2" t="s">
        <v>48</v>
      </c>
      <c r="Y3" s="5" t="s">
        <v>49</v>
      </c>
      <c r="Z3" s="21">
        <v>165160100</v>
      </c>
      <c r="AA3" s="59" t="s">
        <v>75</v>
      </c>
      <c r="AB3" s="7" t="s">
        <v>45</v>
      </c>
      <c r="AC3" s="7" t="s">
        <v>51</v>
      </c>
      <c r="AD3" s="10">
        <v>46024</v>
      </c>
      <c r="AE3" s="7" t="s">
        <v>52</v>
      </c>
      <c r="AF3" s="11" t="s">
        <v>53</v>
      </c>
      <c r="AG3" s="7" t="s">
        <v>54</v>
      </c>
      <c r="AH3" s="4" t="s">
        <v>55</v>
      </c>
      <c r="AJ3" s="157">
        <v>119898212</v>
      </c>
      <c r="AK3" s="159" t="s">
        <v>177</v>
      </c>
      <c r="AL3" s="159">
        <v>145126</v>
      </c>
      <c r="AM3" s="159" t="s">
        <v>180</v>
      </c>
      <c r="AN3" s="157">
        <v>0</v>
      </c>
      <c r="AO3" s="159" t="s">
        <v>303</v>
      </c>
      <c r="AP3" s="160">
        <v>0</v>
      </c>
      <c r="AQ3" s="159" t="s">
        <v>305</v>
      </c>
      <c r="AR3" s="159" t="s">
        <v>306</v>
      </c>
      <c r="AS3" s="161" t="s">
        <v>307</v>
      </c>
      <c r="AT3" s="74" t="s">
        <v>311</v>
      </c>
    </row>
    <row r="4" spans="1:46" s="17" customFormat="1" ht="184.9" customHeight="1" x14ac:dyDescent="0.25">
      <c r="A4" s="25">
        <v>3</v>
      </c>
      <c r="B4" s="2" t="s">
        <v>8</v>
      </c>
      <c r="C4" s="3" t="s">
        <v>66</v>
      </c>
      <c r="D4" s="4" t="s">
        <v>72</v>
      </c>
      <c r="E4" s="2" t="s">
        <v>11</v>
      </c>
      <c r="F4" s="5" t="s">
        <v>12</v>
      </c>
      <c r="G4" s="2">
        <v>9110</v>
      </c>
      <c r="H4" s="5" t="s">
        <v>68</v>
      </c>
      <c r="I4" s="2">
        <v>911010</v>
      </c>
      <c r="J4" s="6">
        <v>10</v>
      </c>
      <c r="K4" s="7">
        <v>911023</v>
      </c>
      <c r="L4" s="8" t="s">
        <v>73</v>
      </c>
      <c r="M4" s="3" t="s">
        <v>41</v>
      </c>
      <c r="N4" s="4" t="s">
        <v>41</v>
      </c>
      <c r="O4" s="7" t="s">
        <v>42</v>
      </c>
      <c r="P4" s="3" t="s">
        <v>43</v>
      </c>
      <c r="Q4" s="7">
        <v>3605021</v>
      </c>
      <c r="R4" s="9" t="s">
        <v>44</v>
      </c>
      <c r="S4" s="7" t="s">
        <v>45</v>
      </c>
      <c r="T4" s="2">
        <v>27</v>
      </c>
      <c r="U4" s="7" t="s">
        <v>45</v>
      </c>
      <c r="V4" s="7" t="s">
        <v>46</v>
      </c>
      <c r="W4" s="5" t="s">
        <v>59</v>
      </c>
      <c r="X4" s="2" t="s">
        <v>48</v>
      </c>
      <c r="Y4" s="5" t="s">
        <v>49</v>
      </c>
      <c r="Z4" s="21">
        <v>64081500</v>
      </c>
      <c r="AA4" s="59" t="s">
        <v>74</v>
      </c>
      <c r="AB4" s="7" t="s">
        <v>45</v>
      </c>
      <c r="AC4" s="7" t="s">
        <v>51</v>
      </c>
      <c r="AD4" s="10">
        <v>46024</v>
      </c>
      <c r="AE4" s="7" t="s">
        <v>52</v>
      </c>
      <c r="AF4" s="11" t="s">
        <v>53</v>
      </c>
      <c r="AG4" s="7" t="s">
        <v>54</v>
      </c>
      <c r="AH4" s="4" t="s">
        <v>55</v>
      </c>
      <c r="AJ4" s="157">
        <v>46643478</v>
      </c>
      <c r="AK4" s="159" t="s">
        <v>179</v>
      </c>
      <c r="AL4" s="159" t="s">
        <v>287</v>
      </c>
      <c r="AM4" s="159" t="s">
        <v>180</v>
      </c>
      <c r="AN4" s="157">
        <v>0</v>
      </c>
      <c r="AO4" s="159" t="s">
        <v>304</v>
      </c>
      <c r="AP4" s="160">
        <v>0</v>
      </c>
      <c r="AQ4" s="159" t="s">
        <v>180</v>
      </c>
      <c r="AR4" s="159" t="s">
        <v>288</v>
      </c>
      <c r="AS4" s="159" t="s">
        <v>309</v>
      </c>
      <c r="AT4" s="74" t="s">
        <v>311</v>
      </c>
    </row>
    <row r="5" spans="1:46" s="17" customFormat="1" ht="184.9" customHeight="1" x14ac:dyDescent="0.25">
      <c r="A5" s="25">
        <v>4</v>
      </c>
      <c r="B5" s="2" t="s">
        <v>8</v>
      </c>
      <c r="C5" s="3" t="s">
        <v>66</v>
      </c>
      <c r="D5" s="4" t="s">
        <v>72</v>
      </c>
      <c r="E5" s="2" t="s">
        <v>11</v>
      </c>
      <c r="F5" s="5" t="s">
        <v>12</v>
      </c>
      <c r="G5" s="2">
        <v>9110</v>
      </c>
      <c r="H5" s="5" t="s">
        <v>68</v>
      </c>
      <c r="I5" s="2">
        <v>911010</v>
      </c>
      <c r="J5" s="6">
        <v>10</v>
      </c>
      <c r="K5" s="7">
        <v>911023</v>
      </c>
      <c r="L5" s="8" t="s">
        <v>73</v>
      </c>
      <c r="M5" s="3" t="s">
        <v>41</v>
      </c>
      <c r="N5" s="4" t="s">
        <v>41</v>
      </c>
      <c r="O5" s="7" t="s">
        <v>42</v>
      </c>
      <c r="P5" s="3" t="s">
        <v>43</v>
      </c>
      <c r="Q5" s="7">
        <v>3605021</v>
      </c>
      <c r="R5" s="9" t="s">
        <v>44</v>
      </c>
      <c r="S5" s="7" t="s">
        <v>45</v>
      </c>
      <c r="T5" s="2">
        <v>27</v>
      </c>
      <c r="U5" s="7" t="s">
        <v>45</v>
      </c>
      <c r="V5" s="7" t="s">
        <v>46</v>
      </c>
      <c r="W5" s="5" t="s">
        <v>60</v>
      </c>
      <c r="X5" s="2" t="s">
        <v>48</v>
      </c>
      <c r="Y5" s="5" t="s">
        <v>49</v>
      </c>
      <c r="Z5" s="21">
        <v>50188250</v>
      </c>
      <c r="AA5" s="59" t="s">
        <v>74</v>
      </c>
      <c r="AB5" s="7" t="s">
        <v>45</v>
      </c>
      <c r="AC5" s="7" t="s">
        <v>51</v>
      </c>
      <c r="AD5" s="10">
        <v>46024</v>
      </c>
      <c r="AE5" s="7" t="s">
        <v>52</v>
      </c>
      <c r="AF5" s="11" t="s">
        <v>53</v>
      </c>
      <c r="AG5" s="7" t="s">
        <v>54</v>
      </c>
      <c r="AH5" s="4" t="s">
        <v>55</v>
      </c>
      <c r="AJ5" s="157">
        <v>0</v>
      </c>
      <c r="AK5" s="158" t="s">
        <v>176</v>
      </c>
      <c r="AL5" s="159" t="s">
        <v>175</v>
      </c>
      <c r="AM5" s="159" t="s">
        <v>180</v>
      </c>
      <c r="AN5" s="157">
        <v>0</v>
      </c>
      <c r="AO5" s="226" t="s">
        <v>320</v>
      </c>
      <c r="AP5" s="160">
        <v>0</v>
      </c>
      <c r="AQ5" s="159" t="s">
        <v>180</v>
      </c>
      <c r="AR5" s="159" t="s">
        <v>175</v>
      </c>
      <c r="AS5" s="226" t="s">
        <v>320</v>
      </c>
      <c r="AT5" s="91">
        <v>46190</v>
      </c>
    </row>
    <row r="6" spans="1:46" s="17" customFormat="1" ht="184.9" customHeight="1" x14ac:dyDescent="0.25">
      <c r="A6" s="25">
        <v>5</v>
      </c>
      <c r="B6" s="2" t="s">
        <v>8</v>
      </c>
      <c r="C6" s="3" t="s">
        <v>66</v>
      </c>
      <c r="D6" s="4" t="s">
        <v>76</v>
      </c>
      <c r="E6" s="2" t="s">
        <v>11</v>
      </c>
      <c r="F6" s="5" t="s">
        <v>12</v>
      </c>
      <c r="G6" s="2">
        <v>9110</v>
      </c>
      <c r="H6" s="5" t="s">
        <v>68</v>
      </c>
      <c r="I6" s="2">
        <v>911010</v>
      </c>
      <c r="J6" s="6">
        <v>10</v>
      </c>
      <c r="K6" s="7">
        <v>911066</v>
      </c>
      <c r="L6" s="8" t="s">
        <v>77</v>
      </c>
      <c r="M6" s="3" t="s">
        <v>41</v>
      </c>
      <c r="N6" s="4" t="s">
        <v>41</v>
      </c>
      <c r="O6" s="7" t="s">
        <v>42</v>
      </c>
      <c r="P6" s="3" t="s">
        <v>43</v>
      </c>
      <c r="Q6" s="7">
        <v>3605021</v>
      </c>
      <c r="R6" s="9" t="s">
        <v>44</v>
      </c>
      <c r="S6" s="7" t="s">
        <v>45</v>
      </c>
      <c r="T6" s="2">
        <v>27</v>
      </c>
      <c r="U6" s="7" t="s">
        <v>45</v>
      </c>
      <c r="V6" s="7" t="s">
        <v>46</v>
      </c>
      <c r="W6" s="5" t="s">
        <v>56</v>
      </c>
      <c r="X6" s="2" t="s">
        <v>48</v>
      </c>
      <c r="Y6" s="5" t="s">
        <v>49</v>
      </c>
      <c r="Z6" s="21">
        <v>70015000</v>
      </c>
      <c r="AA6" s="33" t="s">
        <v>56</v>
      </c>
      <c r="AB6" s="7" t="s">
        <v>45</v>
      </c>
      <c r="AC6" s="7" t="s">
        <v>51</v>
      </c>
      <c r="AD6" s="10">
        <v>46024</v>
      </c>
      <c r="AE6" s="7" t="s">
        <v>52</v>
      </c>
      <c r="AF6" s="11" t="s">
        <v>53</v>
      </c>
      <c r="AG6" s="7" t="s">
        <v>54</v>
      </c>
      <c r="AH6" s="4" t="s">
        <v>55</v>
      </c>
      <c r="AJ6" s="157">
        <v>70015000</v>
      </c>
      <c r="AK6" s="158" t="s">
        <v>186</v>
      </c>
      <c r="AL6" s="159">
        <v>2826</v>
      </c>
      <c r="AM6" s="159" t="s">
        <v>180</v>
      </c>
      <c r="AN6" s="157">
        <v>21004500</v>
      </c>
      <c r="AO6" s="159" t="s">
        <v>185</v>
      </c>
      <c r="AP6" s="160">
        <v>0</v>
      </c>
      <c r="AQ6" s="159" t="s">
        <v>180</v>
      </c>
      <c r="AR6" s="163" t="s">
        <v>181</v>
      </c>
      <c r="AS6" s="159" t="s">
        <v>182</v>
      </c>
      <c r="AT6" s="74" t="s">
        <v>311</v>
      </c>
    </row>
    <row r="7" spans="1:46" s="17" customFormat="1" ht="240" customHeight="1" x14ac:dyDescent="0.25">
      <c r="A7" s="25">
        <v>6</v>
      </c>
      <c r="B7" s="2" t="s">
        <v>8</v>
      </c>
      <c r="C7" s="3" t="s">
        <v>66</v>
      </c>
      <c r="D7" s="4" t="s">
        <v>76</v>
      </c>
      <c r="E7" s="2" t="s">
        <v>11</v>
      </c>
      <c r="F7" s="5" t="s">
        <v>12</v>
      </c>
      <c r="G7" s="2">
        <v>9110</v>
      </c>
      <c r="H7" s="5" t="s">
        <v>68</v>
      </c>
      <c r="I7" s="2">
        <v>911010</v>
      </c>
      <c r="J7" s="6">
        <v>10</v>
      </c>
      <c r="K7" s="7">
        <v>911066</v>
      </c>
      <c r="L7" s="8" t="s">
        <v>77</v>
      </c>
      <c r="M7" s="3" t="s">
        <v>41</v>
      </c>
      <c r="N7" s="4" t="s">
        <v>41</v>
      </c>
      <c r="O7" s="7" t="s">
        <v>42</v>
      </c>
      <c r="P7" s="3" t="s">
        <v>43</v>
      </c>
      <c r="Q7" s="7">
        <v>3605021</v>
      </c>
      <c r="R7" s="9" t="s">
        <v>44</v>
      </c>
      <c r="S7" s="7" t="s">
        <v>45</v>
      </c>
      <c r="T7" s="2">
        <v>27</v>
      </c>
      <c r="U7" s="7" t="s">
        <v>45</v>
      </c>
      <c r="V7" s="7" t="s">
        <v>46</v>
      </c>
      <c r="W7" s="5" t="s">
        <v>56</v>
      </c>
      <c r="X7" s="2" t="s">
        <v>48</v>
      </c>
      <c r="Y7" s="5" t="s">
        <v>49</v>
      </c>
      <c r="Z7" s="21">
        <v>17447784</v>
      </c>
      <c r="AA7" s="60" t="s">
        <v>78</v>
      </c>
      <c r="AB7" s="7" t="s">
        <v>45</v>
      </c>
      <c r="AC7" s="7" t="s">
        <v>51</v>
      </c>
      <c r="AD7" s="10">
        <v>46024</v>
      </c>
      <c r="AE7" s="7" t="s">
        <v>52</v>
      </c>
      <c r="AF7" s="11" t="s">
        <v>53</v>
      </c>
      <c r="AG7" s="7" t="s">
        <v>54</v>
      </c>
      <c r="AH7" s="4" t="s">
        <v>55</v>
      </c>
      <c r="AJ7" s="157">
        <v>14539820</v>
      </c>
      <c r="AK7" s="159" t="s">
        <v>187</v>
      </c>
      <c r="AL7" s="159">
        <v>21226</v>
      </c>
      <c r="AM7" s="159" t="s">
        <v>180</v>
      </c>
      <c r="AN7" s="157">
        <v>8626960</v>
      </c>
      <c r="AO7" s="159" t="s">
        <v>184</v>
      </c>
      <c r="AP7" s="160">
        <v>6439911</v>
      </c>
      <c r="AQ7" s="162" t="s">
        <v>289</v>
      </c>
      <c r="AR7" s="163" t="s">
        <v>183</v>
      </c>
      <c r="AS7" s="159" t="s">
        <v>188</v>
      </c>
      <c r="AT7" s="74" t="s">
        <v>311</v>
      </c>
    </row>
    <row r="8" spans="1:46" s="17" customFormat="1" ht="184.9" customHeight="1" x14ac:dyDescent="0.25">
      <c r="A8" s="25"/>
      <c r="B8" s="2" t="s">
        <v>8</v>
      </c>
      <c r="C8" s="3" t="s">
        <v>66</v>
      </c>
      <c r="D8" s="4" t="s">
        <v>76</v>
      </c>
      <c r="E8" s="2" t="s">
        <v>11</v>
      </c>
      <c r="F8" s="5" t="s">
        <v>12</v>
      </c>
      <c r="G8" s="2">
        <v>9110</v>
      </c>
      <c r="H8" s="5" t="s">
        <v>68</v>
      </c>
      <c r="I8" s="2">
        <v>911010</v>
      </c>
      <c r="J8" s="6">
        <v>10</v>
      </c>
      <c r="K8" s="7">
        <v>911066</v>
      </c>
      <c r="L8" s="8" t="s">
        <v>77</v>
      </c>
      <c r="M8" s="3" t="s">
        <v>41</v>
      </c>
      <c r="N8" s="4" t="s">
        <v>41</v>
      </c>
      <c r="O8" s="7" t="s">
        <v>42</v>
      </c>
      <c r="P8" s="3" t="s">
        <v>43</v>
      </c>
      <c r="Q8" s="7">
        <v>3605021</v>
      </c>
      <c r="R8" s="9" t="s">
        <v>44</v>
      </c>
      <c r="S8" s="7" t="s">
        <v>45</v>
      </c>
      <c r="T8" s="2">
        <v>27</v>
      </c>
      <c r="U8" s="7" t="s">
        <v>45</v>
      </c>
      <c r="V8" s="7" t="s">
        <v>46</v>
      </c>
      <c r="W8" s="5" t="s">
        <v>56</v>
      </c>
      <c r="X8" s="2" t="s">
        <v>48</v>
      </c>
      <c r="Y8" s="5" t="s">
        <v>49</v>
      </c>
      <c r="Z8" s="21">
        <v>6343911</v>
      </c>
      <c r="AA8" s="60" t="s">
        <v>296</v>
      </c>
      <c r="AB8" s="7" t="s">
        <v>45</v>
      </c>
      <c r="AC8" s="7" t="s">
        <v>297</v>
      </c>
      <c r="AD8" s="10">
        <v>46073</v>
      </c>
      <c r="AE8" s="7"/>
      <c r="AF8" s="11" t="s">
        <v>298</v>
      </c>
      <c r="AG8" s="7" t="s">
        <v>299</v>
      </c>
      <c r="AH8" s="4" t="s">
        <v>302</v>
      </c>
      <c r="AJ8" s="157">
        <v>6343911</v>
      </c>
      <c r="AK8" s="159" t="s">
        <v>300</v>
      </c>
      <c r="AL8" s="159">
        <v>77026</v>
      </c>
      <c r="AM8" s="159" t="s">
        <v>180</v>
      </c>
      <c r="AN8" s="157">
        <v>1222503</v>
      </c>
      <c r="AO8" s="159" t="s">
        <v>301</v>
      </c>
      <c r="AP8" s="160">
        <v>0</v>
      </c>
      <c r="AQ8" s="159" t="s">
        <v>180</v>
      </c>
      <c r="AR8" s="159" t="s">
        <v>292</v>
      </c>
      <c r="AS8" s="159" t="s">
        <v>292</v>
      </c>
      <c r="AT8" s="74" t="s">
        <v>312</v>
      </c>
    </row>
    <row r="9" spans="1:46" s="17" customFormat="1" ht="322.89999999999998" customHeight="1" x14ac:dyDescent="0.25">
      <c r="A9" s="25">
        <v>7</v>
      </c>
      <c r="B9" s="2" t="s">
        <v>8</v>
      </c>
      <c r="C9" s="3" t="s">
        <v>66</v>
      </c>
      <c r="D9" s="4" t="s">
        <v>67</v>
      </c>
      <c r="E9" s="2" t="s">
        <v>11</v>
      </c>
      <c r="F9" s="5" t="s">
        <v>12</v>
      </c>
      <c r="G9" s="2">
        <v>9110</v>
      </c>
      <c r="H9" s="5" t="s">
        <v>68</v>
      </c>
      <c r="I9" s="2">
        <v>911010</v>
      </c>
      <c r="J9" s="6">
        <v>10</v>
      </c>
      <c r="K9" s="7">
        <v>911070</v>
      </c>
      <c r="L9" s="8" t="s">
        <v>62</v>
      </c>
      <c r="M9" s="3" t="s">
        <v>41</v>
      </c>
      <c r="N9" s="4" t="s">
        <v>41</v>
      </c>
      <c r="O9" s="7" t="s">
        <v>42</v>
      </c>
      <c r="P9" s="3" t="s">
        <v>43</v>
      </c>
      <c r="Q9" s="7">
        <v>3605021</v>
      </c>
      <c r="R9" s="9" t="s">
        <v>44</v>
      </c>
      <c r="S9" s="7" t="s">
        <v>45</v>
      </c>
      <c r="T9" s="2">
        <v>27</v>
      </c>
      <c r="U9" s="7" t="s">
        <v>45</v>
      </c>
      <c r="V9" s="7" t="s">
        <v>46</v>
      </c>
      <c r="W9" s="5" t="s">
        <v>65</v>
      </c>
      <c r="X9" s="2" t="s">
        <v>48</v>
      </c>
      <c r="Y9" s="5" t="s">
        <v>49</v>
      </c>
      <c r="Z9" s="21">
        <v>10000000</v>
      </c>
      <c r="AA9" s="32" t="s">
        <v>69</v>
      </c>
      <c r="AB9" s="7" t="s">
        <v>45</v>
      </c>
      <c r="AC9" s="7" t="s">
        <v>51</v>
      </c>
      <c r="AD9" s="10">
        <v>46024</v>
      </c>
      <c r="AE9" s="7" t="s">
        <v>52</v>
      </c>
      <c r="AF9" s="11" t="s">
        <v>53</v>
      </c>
      <c r="AG9" s="7" t="s">
        <v>54</v>
      </c>
      <c r="AH9" s="4" t="s">
        <v>55</v>
      </c>
      <c r="AJ9" s="157">
        <v>0</v>
      </c>
      <c r="AK9" s="159" t="s">
        <v>290</v>
      </c>
      <c r="AL9" s="159" t="s">
        <v>175</v>
      </c>
      <c r="AM9" s="159" t="s">
        <v>180</v>
      </c>
      <c r="AN9" s="157">
        <v>0</v>
      </c>
      <c r="AO9" s="159" t="s">
        <v>315</v>
      </c>
      <c r="AP9" s="160">
        <v>10000000</v>
      </c>
      <c r="AQ9" s="163" t="s">
        <v>293</v>
      </c>
      <c r="AR9" s="159" t="s">
        <v>175</v>
      </c>
      <c r="AS9" s="163" t="s">
        <v>293</v>
      </c>
      <c r="AT9" s="110" t="s">
        <v>313</v>
      </c>
    </row>
    <row r="10" spans="1:46" s="17" customFormat="1" ht="184.9" customHeight="1" x14ac:dyDescent="0.25">
      <c r="A10" s="25">
        <v>8</v>
      </c>
      <c r="B10" s="2" t="s">
        <v>8</v>
      </c>
      <c r="C10" s="3" t="s">
        <v>66</v>
      </c>
      <c r="D10" s="4" t="s">
        <v>67</v>
      </c>
      <c r="E10" s="2" t="s">
        <v>11</v>
      </c>
      <c r="F10" s="5" t="s">
        <v>12</v>
      </c>
      <c r="G10" s="2">
        <v>9110</v>
      </c>
      <c r="H10" s="5" t="s">
        <v>68</v>
      </c>
      <c r="I10" s="2">
        <v>911010</v>
      </c>
      <c r="J10" s="6">
        <v>10</v>
      </c>
      <c r="K10" s="7">
        <v>911070</v>
      </c>
      <c r="L10" s="8" t="s">
        <v>62</v>
      </c>
      <c r="M10" s="3" t="s">
        <v>41</v>
      </c>
      <c r="N10" s="4" t="s">
        <v>41</v>
      </c>
      <c r="O10" s="7" t="s">
        <v>42</v>
      </c>
      <c r="P10" s="3" t="s">
        <v>43</v>
      </c>
      <c r="Q10" s="7">
        <v>3605021</v>
      </c>
      <c r="R10" s="9" t="s">
        <v>44</v>
      </c>
      <c r="S10" s="7" t="s">
        <v>45</v>
      </c>
      <c r="T10" s="2">
        <v>27</v>
      </c>
      <c r="U10" s="7" t="s">
        <v>45</v>
      </c>
      <c r="V10" s="7" t="s">
        <v>46</v>
      </c>
      <c r="W10" s="5" t="s">
        <v>47</v>
      </c>
      <c r="X10" s="2" t="s">
        <v>48</v>
      </c>
      <c r="Y10" s="5" t="s">
        <v>49</v>
      </c>
      <c r="Z10" s="21">
        <v>10000000</v>
      </c>
      <c r="AA10" s="32" t="s">
        <v>69</v>
      </c>
      <c r="AB10" s="7" t="s">
        <v>45</v>
      </c>
      <c r="AC10" s="7" t="s">
        <v>51</v>
      </c>
      <c r="AD10" s="10">
        <v>46024</v>
      </c>
      <c r="AE10" s="7" t="s">
        <v>52</v>
      </c>
      <c r="AF10" s="11" t="s">
        <v>53</v>
      </c>
      <c r="AG10" s="7" t="s">
        <v>54</v>
      </c>
      <c r="AH10" s="4" t="s">
        <v>55</v>
      </c>
      <c r="AJ10" s="157">
        <v>1141367</v>
      </c>
      <c r="AK10" s="159" t="s">
        <v>191</v>
      </c>
      <c r="AL10" s="159" t="s">
        <v>175</v>
      </c>
      <c r="AM10" s="159" t="s">
        <v>180</v>
      </c>
      <c r="AN10" s="157">
        <v>1141367</v>
      </c>
      <c r="AO10" s="159" t="s">
        <v>314</v>
      </c>
      <c r="AP10" s="160">
        <v>0</v>
      </c>
      <c r="AQ10" s="159" t="s">
        <v>180</v>
      </c>
      <c r="AR10" s="159" t="s">
        <v>175</v>
      </c>
      <c r="AS10" s="159" t="s">
        <v>292</v>
      </c>
      <c r="AT10" s="74" t="s">
        <v>312</v>
      </c>
    </row>
    <row r="11" spans="1:46" s="17" customFormat="1" ht="300.60000000000002" customHeight="1" x14ac:dyDescent="0.25">
      <c r="A11" s="25">
        <v>9</v>
      </c>
      <c r="B11" s="2" t="s">
        <v>8</v>
      </c>
      <c r="C11" s="3" t="s">
        <v>66</v>
      </c>
      <c r="D11" s="4" t="s">
        <v>67</v>
      </c>
      <c r="E11" s="2" t="s">
        <v>11</v>
      </c>
      <c r="F11" s="5" t="s">
        <v>12</v>
      </c>
      <c r="G11" s="2">
        <v>9110</v>
      </c>
      <c r="H11" s="5" t="s">
        <v>68</v>
      </c>
      <c r="I11" s="2">
        <v>911010</v>
      </c>
      <c r="J11" s="6">
        <v>10</v>
      </c>
      <c r="K11" s="7">
        <v>911070</v>
      </c>
      <c r="L11" s="8" t="s">
        <v>62</v>
      </c>
      <c r="M11" s="3" t="s">
        <v>41</v>
      </c>
      <c r="N11" s="4" t="s">
        <v>41</v>
      </c>
      <c r="O11" s="7" t="s">
        <v>42</v>
      </c>
      <c r="P11" s="3" t="s">
        <v>43</v>
      </c>
      <c r="Q11" s="7">
        <v>3605021</v>
      </c>
      <c r="R11" s="9" t="s">
        <v>44</v>
      </c>
      <c r="S11" s="7" t="s">
        <v>45</v>
      </c>
      <c r="T11" s="2">
        <v>27</v>
      </c>
      <c r="U11" s="7" t="s">
        <v>45</v>
      </c>
      <c r="V11" s="7" t="s">
        <v>46</v>
      </c>
      <c r="W11" s="5" t="s">
        <v>56</v>
      </c>
      <c r="X11" s="2" t="s">
        <v>48</v>
      </c>
      <c r="Y11" s="5" t="s">
        <v>49</v>
      </c>
      <c r="Z11" s="21">
        <v>333499980</v>
      </c>
      <c r="AA11" s="33" t="s">
        <v>56</v>
      </c>
      <c r="AB11" s="7" t="s">
        <v>45</v>
      </c>
      <c r="AC11" s="7" t="s">
        <v>51</v>
      </c>
      <c r="AD11" s="10">
        <v>46024</v>
      </c>
      <c r="AE11" s="7" t="s">
        <v>52</v>
      </c>
      <c r="AF11" s="11" t="s">
        <v>53</v>
      </c>
      <c r="AG11" s="7" t="s">
        <v>54</v>
      </c>
      <c r="AH11" s="4" t="s">
        <v>55</v>
      </c>
      <c r="AJ11" s="157">
        <v>333499980</v>
      </c>
      <c r="AK11" s="159" t="s">
        <v>190</v>
      </c>
      <c r="AL11" s="159" t="s">
        <v>196</v>
      </c>
      <c r="AM11" s="159" t="s">
        <v>180</v>
      </c>
      <c r="AN11" s="157">
        <v>94188478</v>
      </c>
      <c r="AO11" s="158" t="s">
        <v>198</v>
      </c>
      <c r="AP11" s="160">
        <v>0</v>
      </c>
      <c r="AQ11" s="159" t="s">
        <v>180</v>
      </c>
      <c r="AR11" s="163" t="s">
        <v>195</v>
      </c>
      <c r="AS11" s="159" t="s">
        <v>197</v>
      </c>
      <c r="AT11" s="74" t="s">
        <v>311</v>
      </c>
    </row>
    <row r="12" spans="1:46" s="17" customFormat="1" ht="249" customHeight="1" x14ac:dyDescent="0.25">
      <c r="A12" s="25">
        <v>10</v>
      </c>
      <c r="B12" s="2" t="s">
        <v>8</v>
      </c>
      <c r="C12" s="3" t="s">
        <v>66</v>
      </c>
      <c r="D12" s="4" t="s">
        <v>67</v>
      </c>
      <c r="E12" s="2" t="s">
        <v>11</v>
      </c>
      <c r="F12" s="5" t="s">
        <v>12</v>
      </c>
      <c r="G12" s="2">
        <v>9110</v>
      </c>
      <c r="H12" s="5" t="s">
        <v>68</v>
      </c>
      <c r="I12" s="2">
        <v>911010</v>
      </c>
      <c r="J12" s="6">
        <v>10</v>
      </c>
      <c r="K12" s="7">
        <v>911070</v>
      </c>
      <c r="L12" s="8" t="s">
        <v>62</v>
      </c>
      <c r="M12" s="3" t="s">
        <v>41</v>
      </c>
      <c r="N12" s="4" t="s">
        <v>41</v>
      </c>
      <c r="O12" s="7" t="s">
        <v>42</v>
      </c>
      <c r="P12" s="3" t="s">
        <v>43</v>
      </c>
      <c r="Q12" s="7">
        <v>3605021</v>
      </c>
      <c r="R12" s="9" t="s">
        <v>44</v>
      </c>
      <c r="S12" s="7" t="s">
        <v>45</v>
      </c>
      <c r="T12" s="2">
        <v>27</v>
      </c>
      <c r="U12" s="7" t="s">
        <v>45</v>
      </c>
      <c r="V12" s="7" t="s">
        <v>46</v>
      </c>
      <c r="W12" s="5" t="s">
        <v>70</v>
      </c>
      <c r="X12" s="2" t="s">
        <v>48</v>
      </c>
      <c r="Y12" s="5" t="s">
        <v>49</v>
      </c>
      <c r="Z12" s="21">
        <v>5000000</v>
      </c>
      <c r="AA12" s="32" t="s">
        <v>69</v>
      </c>
      <c r="AB12" s="7" t="s">
        <v>45</v>
      </c>
      <c r="AC12" s="7" t="s">
        <v>51</v>
      </c>
      <c r="AD12" s="10">
        <v>46024</v>
      </c>
      <c r="AE12" s="7" t="s">
        <v>52</v>
      </c>
      <c r="AF12" s="11" t="s">
        <v>53</v>
      </c>
      <c r="AG12" s="7" t="s">
        <v>54</v>
      </c>
      <c r="AH12" s="4" t="s">
        <v>55</v>
      </c>
      <c r="AJ12" s="157">
        <v>0</v>
      </c>
      <c r="AK12" s="159" t="s">
        <v>290</v>
      </c>
      <c r="AL12" s="159" t="s">
        <v>175</v>
      </c>
      <c r="AM12" s="159" t="s">
        <v>180</v>
      </c>
      <c r="AN12" s="157">
        <v>0</v>
      </c>
      <c r="AO12" s="159" t="s">
        <v>315</v>
      </c>
      <c r="AP12" s="160">
        <v>5000000</v>
      </c>
      <c r="AQ12" s="163" t="s">
        <v>291</v>
      </c>
      <c r="AR12" s="159" t="s">
        <v>175</v>
      </c>
      <c r="AS12" s="163" t="s">
        <v>291</v>
      </c>
      <c r="AT12" s="110" t="s">
        <v>313</v>
      </c>
    </row>
    <row r="13" spans="1:46" s="17" customFormat="1" ht="184.9" customHeight="1" x14ac:dyDescent="0.25">
      <c r="A13" s="25">
        <v>11</v>
      </c>
      <c r="B13" s="2" t="s">
        <v>8</v>
      </c>
      <c r="C13" s="3" t="s">
        <v>66</v>
      </c>
      <c r="D13" s="4" t="s">
        <v>67</v>
      </c>
      <c r="E13" s="2" t="s">
        <v>11</v>
      </c>
      <c r="F13" s="5" t="s">
        <v>12</v>
      </c>
      <c r="G13" s="2">
        <v>9110</v>
      </c>
      <c r="H13" s="5" t="s">
        <v>68</v>
      </c>
      <c r="I13" s="2">
        <v>911010</v>
      </c>
      <c r="J13" s="6">
        <v>10</v>
      </c>
      <c r="K13" s="7">
        <v>911070</v>
      </c>
      <c r="L13" s="8" t="s">
        <v>62</v>
      </c>
      <c r="M13" s="3" t="s">
        <v>41</v>
      </c>
      <c r="N13" s="4" t="s">
        <v>41</v>
      </c>
      <c r="O13" s="7" t="s">
        <v>42</v>
      </c>
      <c r="P13" s="3" t="s">
        <v>43</v>
      </c>
      <c r="Q13" s="7">
        <v>3605021</v>
      </c>
      <c r="R13" s="9" t="s">
        <v>44</v>
      </c>
      <c r="S13" s="7" t="s">
        <v>45</v>
      </c>
      <c r="T13" s="2">
        <v>27</v>
      </c>
      <c r="U13" s="7" t="s">
        <v>45</v>
      </c>
      <c r="V13" s="7" t="s">
        <v>46</v>
      </c>
      <c r="W13" s="5" t="s">
        <v>57</v>
      </c>
      <c r="X13" s="2" t="s">
        <v>48</v>
      </c>
      <c r="Y13" s="5" t="s">
        <v>49</v>
      </c>
      <c r="Z13" s="21">
        <v>30000000</v>
      </c>
      <c r="AA13" s="32" t="s">
        <v>69</v>
      </c>
      <c r="AB13" s="7" t="s">
        <v>45</v>
      </c>
      <c r="AC13" s="7" t="s">
        <v>51</v>
      </c>
      <c r="AD13" s="10">
        <v>46024</v>
      </c>
      <c r="AE13" s="7" t="s">
        <v>52</v>
      </c>
      <c r="AF13" s="11" t="s">
        <v>53</v>
      </c>
      <c r="AG13" s="7" t="s">
        <v>54</v>
      </c>
      <c r="AH13" s="4" t="s">
        <v>55</v>
      </c>
      <c r="AJ13" s="157">
        <v>0</v>
      </c>
      <c r="AK13" s="159" t="s">
        <v>193</v>
      </c>
      <c r="AL13" s="159" t="s">
        <v>175</v>
      </c>
      <c r="AM13" s="159" t="s">
        <v>180</v>
      </c>
      <c r="AN13" s="157">
        <v>0</v>
      </c>
      <c r="AO13" s="159" t="s">
        <v>175</v>
      </c>
      <c r="AP13" s="160">
        <v>0</v>
      </c>
      <c r="AQ13" s="159" t="s">
        <v>180</v>
      </c>
      <c r="AR13" s="159" t="s">
        <v>175</v>
      </c>
      <c r="AS13" s="159" t="s">
        <v>316</v>
      </c>
      <c r="AT13" s="91">
        <v>46203</v>
      </c>
    </row>
    <row r="14" spans="1:46" s="17" customFormat="1" ht="184.9" customHeight="1" x14ac:dyDescent="0.25">
      <c r="A14" s="25">
        <v>12</v>
      </c>
      <c r="B14" s="2" t="s">
        <v>8</v>
      </c>
      <c r="C14" s="3" t="s">
        <v>66</v>
      </c>
      <c r="D14" s="4" t="s">
        <v>67</v>
      </c>
      <c r="E14" s="2" t="s">
        <v>11</v>
      </c>
      <c r="F14" s="5" t="s">
        <v>12</v>
      </c>
      <c r="G14" s="2">
        <v>9110</v>
      </c>
      <c r="H14" s="5" t="s">
        <v>68</v>
      </c>
      <c r="I14" s="2">
        <v>911010</v>
      </c>
      <c r="J14" s="6">
        <v>10</v>
      </c>
      <c r="K14" s="7">
        <v>911070</v>
      </c>
      <c r="L14" s="8" t="s">
        <v>62</v>
      </c>
      <c r="M14" s="3" t="s">
        <v>41</v>
      </c>
      <c r="N14" s="4" t="s">
        <v>41</v>
      </c>
      <c r="O14" s="7" t="s">
        <v>42</v>
      </c>
      <c r="P14" s="3" t="s">
        <v>43</v>
      </c>
      <c r="Q14" s="7">
        <v>3605021</v>
      </c>
      <c r="R14" s="9" t="s">
        <v>44</v>
      </c>
      <c r="S14" s="7" t="s">
        <v>45</v>
      </c>
      <c r="T14" s="2">
        <v>27</v>
      </c>
      <c r="U14" s="7" t="s">
        <v>45</v>
      </c>
      <c r="V14" s="7" t="s">
        <v>46</v>
      </c>
      <c r="W14" s="5" t="s">
        <v>58</v>
      </c>
      <c r="X14" s="2" t="s">
        <v>48</v>
      </c>
      <c r="Y14" s="5" t="s">
        <v>49</v>
      </c>
      <c r="Z14" s="21">
        <v>140000000</v>
      </c>
      <c r="AA14" s="32" t="s">
        <v>69</v>
      </c>
      <c r="AB14" s="7" t="s">
        <v>45</v>
      </c>
      <c r="AC14" s="7" t="s">
        <v>51</v>
      </c>
      <c r="AD14" s="10">
        <v>46024</v>
      </c>
      <c r="AE14" s="7" t="s">
        <v>52</v>
      </c>
      <c r="AF14" s="11" t="s">
        <v>53</v>
      </c>
      <c r="AG14" s="7" t="s">
        <v>54</v>
      </c>
      <c r="AH14" s="4" t="s">
        <v>55</v>
      </c>
      <c r="AJ14" s="157">
        <v>100485800</v>
      </c>
      <c r="AK14" s="159" t="s">
        <v>194</v>
      </c>
      <c r="AL14" s="159">
        <v>154926</v>
      </c>
      <c r="AM14" s="159" t="s">
        <v>180</v>
      </c>
      <c r="AN14" s="157">
        <v>0</v>
      </c>
      <c r="AO14" s="159" t="s">
        <v>317</v>
      </c>
      <c r="AP14" s="160">
        <v>0</v>
      </c>
      <c r="AQ14" s="159" t="s">
        <v>180</v>
      </c>
      <c r="AR14" s="159" t="s">
        <v>319</v>
      </c>
      <c r="AS14" s="159" t="s">
        <v>318</v>
      </c>
      <c r="AT14" s="74" t="s">
        <v>311</v>
      </c>
    </row>
    <row r="15" spans="1:46" s="17" customFormat="1" ht="264.60000000000002" customHeight="1" x14ac:dyDescent="0.25">
      <c r="A15" s="25">
        <v>13</v>
      </c>
      <c r="B15" s="2" t="s">
        <v>8</v>
      </c>
      <c r="C15" s="3" t="s">
        <v>66</v>
      </c>
      <c r="D15" s="4" t="s">
        <v>67</v>
      </c>
      <c r="E15" s="2" t="s">
        <v>11</v>
      </c>
      <c r="F15" s="5" t="s">
        <v>12</v>
      </c>
      <c r="G15" s="2">
        <v>9110</v>
      </c>
      <c r="H15" s="5" t="s">
        <v>68</v>
      </c>
      <c r="I15" s="2">
        <v>911010</v>
      </c>
      <c r="J15" s="6">
        <v>10</v>
      </c>
      <c r="K15" s="7">
        <v>911070</v>
      </c>
      <c r="L15" s="8" t="s">
        <v>62</v>
      </c>
      <c r="M15" s="3" t="s">
        <v>41</v>
      </c>
      <c r="N15" s="4" t="s">
        <v>41</v>
      </c>
      <c r="O15" s="7" t="s">
        <v>42</v>
      </c>
      <c r="P15" s="3" t="s">
        <v>43</v>
      </c>
      <c r="Q15" s="7">
        <v>3605021</v>
      </c>
      <c r="R15" s="9" t="s">
        <v>44</v>
      </c>
      <c r="S15" s="7" t="s">
        <v>45</v>
      </c>
      <c r="T15" s="2">
        <v>27</v>
      </c>
      <c r="U15" s="7" t="s">
        <v>45</v>
      </c>
      <c r="V15" s="7" t="s">
        <v>46</v>
      </c>
      <c r="W15" s="5" t="s">
        <v>59</v>
      </c>
      <c r="X15" s="2" t="s">
        <v>48</v>
      </c>
      <c r="Y15" s="5" t="s">
        <v>49</v>
      </c>
      <c r="Z15" s="21">
        <v>20000000</v>
      </c>
      <c r="AA15" s="32" t="s">
        <v>69</v>
      </c>
      <c r="AB15" s="7" t="s">
        <v>45</v>
      </c>
      <c r="AC15" s="7" t="s">
        <v>51</v>
      </c>
      <c r="AD15" s="10">
        <v>46024</v>
      </c>
      <c r="AE15" s="7" t="s">
        <v>52</v>
      </c>
      <c r="AF15" s="11" t="s">
        <v>53</v>
      </c>
      <c r="AG15" s="7" t="s">
        <v>54</v>
      </c>
      <c r="AH15" s="4" t="s">
        <v>55</v>
      </c>
      <c r="AJ15" s="157">
        <v>0</v>
      </c>
      <c r="AK15" s="159" t="s">
        <v>189</v>
      </c>
      <c r="AL15" s="159" t="s">
        <v>175</v>
      </c>
      <c r="AM15" s="159" t="s">
        <v>180</v>
      </c>
      <c r="AN15" s="157">
        <v>0</v>
      </c>
      <c r="AO15" s="159" t="s">
        <v>315</v>
      </c>
      <c r="AP15" s="160">
        <v>20000000</v>
      </c>
      <c r="AQ15" s="163" t="s">
        <v>294</v>
      </c>
      <c r="AR15" s="159" t="s">
        <v>175</v>
      </c>
      <c r="AS15" s="163" t="s">
        <v>294</v>
      </c>
      <c r="AT15" s="110" t="s">
        <v>313</v>
      </c>
    </row>
    <row r="16" spans="1:46" s="17" customFormat="1" ht="184.9" customHeight="1" x14ac:dyDescent="0.25">
      <c r="A16" s="25">
        <v>14</v>
      </c>
      <c r="B16" s="2" t="s">
        <v>8</v>
      </c>
      <c r="C16" s="3" t="s">
        <v>66</v>
      </c>
      <c r="D16" s="4" t="s">
        <v>67</v>
      </c>
      <c r="E16" s="2" t="s">
        <v>11</v>
      </c>
      <c r="F16" s="5" t="s">
        <v>12</v>
      </c>
      <c r="G16" s="2">
        <v>9110</v>
      </c>
      <c r="H16" s="5" t="s">
        <v>68</v>
      </c>
      <c r="I16" s="2">
        <v>911010</v>
      </c>
      <c r="J16" s="6">
        <v>10</v>
      </c>
      <c r="K16" s="7">
        <v>911070</v>
      </c>
      <c r="L16" s="8" t="s">
        <v>62</v>
      </c>
      <c r="M16" s="3" t="s">
        <v>41</v>
      </c>
      <c r="N16" s="4" t="s">
        <v>41</v>
      </c>
      <c r="O16" s="7" t="s">
        <v>42</v>
      </c>
      <c r="P16" s="3" t="s">
        <v>43</v>
      </c>
      <c r="Q16" s="7">
        <v>3605021</v>
      </c>
      <c r="R16" s="9" t="s">
        <v>44</v>
      </c>
      <c r="S16" s="7" t="s">
        <v>45</v>
      </c>
      <c r="T16" s="2">
        <v>27</v>
      </c>
      <c r="U16" s="7" t="s">
        <v>45</v>
      </c>
      <c r="V16" s="7" t="s">
        <v>46</v>
      </c>
      <c r="W16" s="5" t="s">
        <v>60</v>
      </c>
      <c r="X16" s="2" t="s">
        <v>48</v>
      </c>
      <c r="Y16" s="5" t="s">
        <v>49</v>
      </c>
      <c r="Z16" s="21">
        <v>20000000</v>
      </c>
      <c r="AA16" s="32" t="s">
        <v>69</v>
      </c>
      <c r="AB16" s="7" t="s">
        <v>45</v>
      </c>
      <c r="AC16" s="7" t="s">
        <v>51</v>
      </c>
      <c r="AD16" s="10">
        <v>46024</v>
      </c>
      <c r="AE16" s="7" t="s">
        <v>52</v>
      </c>
      <c r="AF16" s="11" t="s">
        <v>53</v>
      </c>
      <c r="AG16" s="7" t="s">
        <v>54</v>
      </c>
      <c r="AH16" s="4" t="s">
        <v>55</v>
      </c>
      <c r="AJ16" s="157">
        <v>0</v>
      </c>
      <c r="AK16" s="159" t="s">
        <v>192</v>
      </c>
      <c r="AL16" s="159" t="s">
        <v>175</v>
      </c>
      <c r="AM16" s="159" t="s">
        <v>180</v>
      </c>
      <c r="AN16" s="157">
        <v>0</v>
      </c>
      <c r="AO16" s="159" t="s">
        <v>175</v>
      </c>
      <c r="AP16" s="160">
        <v>0</v>
      </c>
      <c r="AQ16" s="159" t="s">
        <v>180</v>
      </c>
      <c r="AR16" s="159" t="s">
        <v>175</v>
      </c>
      <c r="AS16" s="163" t="s">
        <v>199</v>
      </c>
      <c r="AT16" s="91">
        <v>46262</v>
      </c>
    </row>
    <row r="17" spans="1:46" s="17" customFormat="1" ht="285" customHeight="1" x14ac:dyDescent="0.25">
      <c r="A17" s="25">
        <v>15</v>
      </c>
      <c r="B17" s="2" t="s">
        <v>8</v>
      </c>
      <c r="C17" s="3" t="s">
        <v>66</v>
      </c>
      <c r="D17" s="4" t="s">
        <v>67</v>
      </c>
      <c r="E17" s="2" t="s">
        <v>11</v>
      </c>
      <c r="F17" s="5" t="s">
        <v>12</v>
      </c>
      <c r="G17" s="2">
        <v>9110</v>
      </c>
      <c r="H17" s="5" t="s">
        <v>68</v>
      </c>
      <c r="I17" s="2">
        <v>911010</v>
      </c>
      <c r="J17" s="6">
        <v>10</v>
      </c>
      <c r="K17" s="7">
        <v>911070</v>
      </c>
      <c r="L17" s="8" t="s">
        <v>62</v>
      </c>
      <c r="M17" s="3" t="s">
        <v>41</v>
      </c>
      <c r="N17" s="4" t="s">
        <v>41</v>
      </c>
      <c r="O17" s="7" t="s">
        <v>42</v>
      </c>
      <c r="P17" s="3" t="s">
        <v>43</v>
      </c>
      <c r="Q17" s="7">
        <v>3605021</v>
      </c>
      <c r="R17" s="9" t="s">
        <v>44</v>
      </c>
      <c r="S17" s="7" t="s">
        <v>45</v>
      </c>
      <c r="T17" s="2">
        <v>27</v>
      </c>
      <c r="U17" s="7" t="s">
        <v>45</v>
      </c>
      <c r="V17" s="7" t="s">
        <v>46</v>
      </c>
      <c r="W17" s="5" t="s">
        <v>71</v>
      </c>
      <c r="X17" s="2" t="s">
        <v>48</v>
      </c>
      <c r="Y17" s="5" t="s">
        <v>49</v>
      </c>
      <c r="Z17" s="21">
        <v>10000000</v>
      </c>
      <c r="AA17" s="32" t="s">
        <v>69</v>
      </c>
      <c r="AB17" s="7" t="s">
        <v>45</v>
      </c>
      <c r="AC17" s="7" t="s">
        <v>51</v>
      </c>
      <c r="AD17" s="10">
        <v>46024</v>
      </c>
      <c r="AE17" s="7" t="s">
        <v>52</v>
      </c>
      <c r="AF17" s="11" t="s">
        <v>53</v>
      </c>
      <c r="AG17" s="7" t="s">
        <v>54</v>
      </c>
      <c r="AH17" s="4" t="s">
        <v>55</v>
      </c>
      <c r="AJ17" s="157">
        <v>0</v>
      </c>
      <c r="AK17" s="159" t="s">
        <v>290</v>
      </c>
      <c r="AL17" s="159" t="s">
        <v>175</v>
      </c>
      <c r="AM17" s="159" t="s">
        <v>180</v>
      </c>
      <c r="AN17" s="157">
        <v>0</v>
      </c>
      <c r="AO17" s="159" t="s">
        <v>315</v>
      </c>
      <c r="AP17" s="160">
        <v>10000000</v>
      </c>
      <c r="AQ17" s="163" t="s">
        <v>295</v>
      </c>
      <c r="AR17" s="159" t="s">
        <v>175</v>
      </c>
      <c r="AS17" s="163" t="s">
        <v>295</v>
      </c>
      <c r="AT17" s="110" t="s">
        <v>313</v>
      </c>
    </row>
    <row r="18" spans="1:46" s="17" customFormat="1" ht="27.6"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row>
    <row r="19" spans="1:46" s="17" customFormat="1" ht="40.15" customHeight="1" x14ac:dyDescent="0.25">
      <c r="B19" s="12"/>
      <c r="C19" s="9"/>
      <c r="D19" s="5"/>
      <c r="E19" s="12"/>
      <c r="F19" s="5"/>
      <c r="G19" s="12"/>
      <c r="H19" s="5"/>
      <c r="I19" s="12"/>
      <c r="J19" s="13"/>
      <c r="K19" s="11"/>
      <c r="L19" s="14"/>
      <c r="M19" s="9"/>
      <c r="N19" s="5"/>
      <c r="O19" s="11"/>
      <c r="P19" s="9"/>
      <c r="Q19" s="11"/>
      <c r="R19" s="9"/>
      <c r="S19" s="11"/>
      <c r="T19" s="12"/>
      <c r="U19" s="11"/>
      <c r="V19" s="11"/>
      <c r="W19" s="5"/>
      <c r="X19" s="12"/>
      <c r="Y19" s="5"/>
      <c r="Z19" s="29">
        <f>Z17+Z16+Z15+Z14+Z13+Z12+Z11+Z10+Z9+Z7+Z6+Z5+Z4+Z3+Z2</f>
        <v>1090620397</v>
      </c>
      <c r="AA19" s="5" t="s">
        <v>163</v>
      </c>
      <c r="AB19" s="11"/>
      <c r="AC19" s="11"/>
      <c r="AD19" s="15"/>
      <c r="AE19" s="11"/>
      <c r="AF19" s="11"/>
      <c r="AG19" s="11"/>
      <c r="AH19" s="5"/>
      <c r="AJ19" s="122">
        <f>SUM(AJ2:AJ17)</f>
        <v>692567568</v>
      </c>
      <c r="AK19" s="66"/>
      <c r="AN19" s="122">
        <f>SUM(AN2:AN17)</f>
        <v>126183808</v>
      </c>
      <c r="AO19" s="121"/>
      <c r="AP19" s="122">
        <f t="shared" ref="AP19" si="0">SUM(AP2:AP17)</f>
        <v>51439911</v>
      </c>
      <c r="AQ19" s="121"/>
      <c r="AR19" s="121"/>
      <c r="AS19" s="121"/>
      <c r="AT19" s="68"/>
    </row>
    <row r="20" spans="1:46" s="17" customFormat="1" ht="40.15" customHeight="1" x14ac:dyDescent="0.25">
      <c r="B20" s="12"/>
      <c r="C20" s="9"/>
      <c r="D20" s="5"/>
      <c r="E20" s="12"/>
      <c r="F20" s="5"/>
      <c r="G20" s="12"/>
      <c r="H20" s="5"/>
      <c r="I20" s="12"/>
      <c r="J20" s="13"/>
      <c r="K20" s="11"/>
      <c r="L20" s="14"/>
      <c r="M20" s="9"/>
      <c r="N20" s="5"/>
      <c r="O20" s="11"/>
      <c r="P20" s="9"/>
      <c r="Q20" s="11"/>
      <c r="R20" s="9"/>
      <c r="S20" s="11"/>
      <c r="T20" s="12"/>
      <c r="U20" s="11"/>
      <c r="V20" s="11"/>
      <c r="W20" s="5"/>
      <c r="X20" s="12"/>
      <c r="Y20" s="5"/>
      <c r="Z20" s="19">
        <f>Z17+Z16+Z15+Z14+Z13+Z12+Z10+Z9</f>
        <v>245000000</v>
      </c>
      <c r="AA20" s="5" t="s">
        <v>153</v>
      </c>
      <c r="AB20" s="11"/>
      <c r="AC20" s="11"/>
      <c r="AD20" s="15"/>
      <c r="AE20" s="11"/>
      <c r="AF20" s="11"/>
      <c r="AG20" s="11"/>
      <c r="AH20" s="5"/>
      <c r="AK20" s="66"/>
      <c r="AP20" s="66"/>
    </row>
    <row r="21" spans="1:46" s="17" customFormat="1" ht="40.15" customHeight="1" x14ac:dyDescent="0.25">
      <c r="B21" s="12"/>
      <c r="C21" s="9"/>
      <c r="D21" s="5"/>
      <c r="E21" s="12"/>
      <c r="F21" s="5"/>
      <c r="G21" s="12"/>
      <c r="H21" s="5"/>
      <c r="I21" s="12"/>
      <c r="J21" s="13"/>
      <c r="K21" s="11"/>
      <c r="L21" s="14"/>
      <c r="M21" s="9"/>
      <c r="N21" s="5"/>
      <c r="O21" s="11"/>
      <c r="P21" s="9"/>
      <c r="Q21" s="11"/>
      <c r="R21" s="9"/>
      <c r="S21" s="11"/>
      <c r="T21" s="12"/>
      <c r="U21" s="11"/>
      <c r="V21" s="11"/>
      <c r="W21" s="5"/>
      <c r="X21" s="12"/>
      <c r="Y21" s="5"/>
      <c r="Z21" s="19">
        <f>Z11+Z6</f>
        <v>403514980</v>
      </c>
      <c r="AA21" s="5" t="s">
        <v>161</v>
      </c>
      <c r="AB21" s="11"/>
      <c r="AC21" s="11"/>
      <c r="AD21" s="15"/>
      <c r="AE21" s="11"/>
      <c r="AF21" s="11"/>
      <c r="AG21" s="11"/>
      <c r="AH21" s="5"/>
      <c r="AK21" s="66"/>
      <c r="AP21" s="66"/>
    </row>
    <row r="22" spans="1:46" s="17" customFormat="1" ht="40.15" customHeight="1" x14ac:dyDescent="0.25">
      <c r="B22" s="12"/>
      <c r="C22" s="9"/>
      <c r="D22" s="5"/>
      <c r="E22" s="12"/>
      <c r="F22" s="5"/>
      <c r="G22" s="12"/>
      <c r="H22" s="5"/>
      <c r="I22" s="12"/>
      <c r="J22" s="13"/>
      <c r="K22" s="11"/>
      <c r="L22" s="14"/>
      <c r="M22" s="9"/>
      <c r="N22" s="5"/>
      <c r="O22" s="11"/>
      <c r="P22" s="9"/>
      <c r="Q22" s="11"/>
      <c r="R22" s="9"/>
      <c r="S22" s="11"/>
      <c r="T22" s="12"/>
      <c r="U22" s="11"/>
      <c r="V22" s="11"/>
      <c r="W22" s="5"/>
      <c r="X22" s="12"/>
      <c r="Y22" s="5"/>
      <c r="Z22" s="19">
        <f>Z5+Z4+Z3+Z2</f>
        <v>424657633</v>
      </c>
      <c r="AA22" s="5" t="s">
        <v>164</v>
      </c>
      <c r="AB22" s="11"/>
      <c r="AC22" s="11"/>
      <c r="AD22" s="15"/>
      <c r="AE22" s="11"/>
      <c r="AF22" s="11"/>
      <c r="AG22" s="11"/>
      <c r="AH22" s="5"/>
      <c r="AK22" s="66"/>
      <c r="AP22" s="66"/>
    </row>
    <row r="23" spans="1:46" s="17" customFormat="1" ht="40.15" customHeight="1" x14ac:dyDescent="0.25">
      <c r="B23" s="12"/>
      <c r="C23" s="9"/>
      <c r="D23" s="5"/>
      <c r="E23" s="12"/>
      <c r="F23" s="5"/>
      <c r="G23" s="12"/>
      <c r="H23" s="5"/>
      <c r="I23" s="12"/>
      <c r="J23" s="13"/>
      <c r="K23" s="11"/>
      <c r="L23" s="14"/>
      <c r="M23" s="9"/>
      <c r="N23" s="5"/>
      <c r="O23" s="11"/>
      <c r="P23" s="9"/>
      <c r="Q23" s="11"/>
      <c r="R23" s="9"/>
      <c r="S23" s="11"/>
      <c r="T23" s="12"/>
      <c r="U23" s="11"/>
      <c r="V23" s="11"/>
      <c r="W23" s="5"/>
      <c r="X23" s="12"/>
      <c r="Y23" s="5"/>
      <c r="Z23" s="19">
        <f>Z7</f>
        <v>17447784</v>
      </c>
      <c r="AA23" s="5" t="s">
        <v>165</v>
      </c>
      <c r="AB23" s="11"/>
      <c r="AC23" s="11"/>
      <c r="AD23" s="15"/>
      <c r="AE23" s="11"/>
      <c r="AF23" s="11"/>
      <c r="AG23" s="11"/>
      <c r="AH23" s="5"/>
      <c r="AK23" s="66"/>
      <c r="AP23" s="66"/>
    </row>
    <row r="24" spans="1:46" s="17" customFormat="1" ht="40.15" customHeight="1" x14ac:dyDescent="0.25">
      <c r="B24" s="12"/>
      <c r="C24" s="9"/>
      <c r="D24" s="5"/>
      <c r="E24" s="12"/>
      <c r="F24" s="5"/>
      <c r="G24" s="12"/>
      <c r="H24" s="5"/>
      <c r="I24" s="12"/>
      <c r="J24" s="13"/>
      <c r="K24" s="11"/>
      <c r="L24" s="14"/>
      <c r="M24" s="9"/>
      <c r="N24" s="5"/>
      <c r="O24" s="11"/>
      <c r="P24" s="9"/>
      <c r="Q24" s="11"/>
      <c r="R24" s="9"/>
      <c r="S24" s="11"/>
      <c r="T24" s="12"/>
      <c r="U24" s="11"/>
      <c r="V24" s="11"/>
      <c r="W24" s="5"/>
      <c r="X24" s="12"/>
      <c r="Y24" s="5"/>
      <c r="Z24" s="19"/>
      <c r="AA24" s="5"/>
      <c r="AB24" s="11"/>
      <c r="AC24" s="11"/>
      <c r="AD24" s="15"/>
      <c r="AE24" s="11"/>
      <c r="AF24" s="11"/>
      <c r="AG24" s="11"/>
      <c r="AH24" s="5"/>
      <c r="AJ24" s="67"/>
      <c r="AK24" s="66"/>
      <c r="AP24" s="66"/>
    </row>
    <row r="25" spans="1:46" s="17" customFormat="1" ht="40.15" customHeight="1" x14ac:dyDescent="0.25">
      <c r="B25" s="12"/>
      <c r="C25" s="9"/>
      <c r="D25" s="5"/>
      <c r="E25" s="12"/>
      <c r="F25" s="5"/>
      <c r="G25" s="12"/>
      <c r="H25" s="5"/>
      <c r="I25" s="12"/>
      <c r="J25" s="13"/>
      <c r="K25" s="11"/>
      <c r="L25" s="14"/>
      <c r="M25" s="9"/>
      <c r="N25" s="5"/>
      <c r="O25" s="11"/>
      <c r="P25" s="9"/>
      <c r="Q25" s="11"/>
      <c r="R25" s="9"/>
      <c r="S25" s="11"/>
      <c r="T25" s="12"/>
      <c r="U25" s="11"/>
      <c r="V25" s="11"/>
      <c r="W25" s="5"/>
      <c r="X25" s="12"/>
      <c r="Y25" s="5"/>
      <c r="Z25" s="19"/>
      <c r="AA25" s="5"/>
      <c r="AB25" s="11"/>
      <c r="AC25" s="11"/>
      <c r="AD25" s="15"/>
      <c r="AE25" s="11"/>
      <c r="AF25" s="11"/>
      <c r="AG25" s="11"/>
      <c r="AH25" s="5"/>
      <c r="AK25" s="66"/>
      <c r="AP25" s="66"/>
    </row>
    <row r="26" spans="1:46" s="17" customFormat="1" ht="40.15" customHeight="1" x14ac:dyDescent="0.25">
      <c r="B26" s="12"/>
      <c r="C26" s="9"/>
      <c r="D26" s="5"/>
      <c r="E26" s="12"/>
      <c r="F26" s="5"/>
      <c r="G26" s="12"/>
      <c r="H26" s="5"/>
      <c r="I26" s="12"/>
      <c r="J26" s="13"/>
      <c r="K26" s="11"/>
      <c r="L26" s="14"/>
      <c r="M26" s="9"/>
      <c r="N26" s="5"/>
      <c r="O26" s="11"/>
      <c r="P26" s="9"/>
      <c r="Q26" s="11"/>
      <c r="R26" s="9"/>
      <c r="S26" s="11"/>
      <c r="T26" s="12"/>
      <c r="U26" s="11"/>
      <c r="V26" s="11"/>
      <c r="W26" s="5"/>
      <c r="X26" s="12"/>
      <c r="Y26" s="5"/>
      <c r="Z26" s="19"/>
      <c r="AA26" s="5"/>
      <c r="AB26" s="11"/>
      <c r="AC26" s="11"/>
      <c r="AD26" s="15"/>
      <c r="AE26" s="11"/>
      <c r="AF26" s="11"/>
      <c r="AG26" s="11"/>
      <c r="AH26" s="5"/>
      <c r="AK26" s="66"/>
      <c r="AP26" s="66"/>
    </row>
    <row r="27" spans="1:46" s="17" customFormat="1" ht="40.15" customHeight="1" x14ac:dyDescent="0.25">
      <c r="B27" s="12"/>
      <c r="C27" s="9"/>
      <c r="D27" s="5"/>
      <c r="E27" s="12"/>
      <c r="F27" s="5"/>
      <c r="G27" s="12"/>
      <c r="H27" s="5"/>
      <c r="I27" s="12"/>
      <c r="J27" s="13"/>
      <c r="K27" s="11"/>
      <c r="L27" s="14"/>
      <c r="M27" s="9"/>
      <c r="N27" s="5"/>
      <c r="O27" s="11"/>
      <c r="P27" s="9"/>
      <c r="Q27" s="11"/>
      <c r="R27" s="9"/>
      <c r="S27" s="11"/>
      <c r="T27" s="12"/>
      <c r="U27" s="11"/>
      <c r="V27" s="11"/>
      <c r="W27" s="5"/>
      <c r="X27" s="12"/>
      <c r="Y27" s="5"/>
      <c r="Z27" s="19"/>
      <c r="AA27" s="5"/>
      <c r="AB27" s="11"/>
      <c r="AC27" s="11"/>
      <c r="AD27" s="15"/>
      <c r="AE27" s="11"/>
      <c r="AF27" s="11"/>
      <c r="AG27" s="11"/>
      <c r="AH27" s="5"/>
      <c r="AK27" s="66"/>
      <c r="AP27" s="66"/>
    </row>
    <row r="28" spans="1:46" s="17" customFormat="1" ht="40.15" customHeight="1" x14ac:dyDescent="0.25">
      <c r="B28" s="12"/>
      <c r="C28" s="9"/>
      <c r="D28" s="5"/>
      <c r="E28" s="12"/>
      <c r="F28" s="5"/>
      <c r="G28" s="12"/>
      <c r="H28" s="5"/>
      <c r="I28" s="12"/>
      <c r="J28" s="13"/>
      <c r="K28" s="11"/>
      <c r="L28" s="14"/>
      <c r="M28" s="9"/>
      <c r="N28" s="5"/>
      <c r="O28" s="11"/>
      <c r="P28" s="9"/>
      <c r="Q28" s="11"/>
      <c r="R28" s="9"/>
      <c r="S28" s="11"/>
      <c r="T28" s="12"/>
      <c r="U28" s="11"/>
      <c r="V28" s="11"/>
      <c r="W28" s="5"/>
      <c r="X28" s="12"/>
      <c r="Y28" s="5"/>
      <c r="Z28" s="19"/>
      <c r="AA28" s="5"/>
      <c r="AB28" s="11"/>
      <c r="AC28" s="11"/>
      <c r="AD28" s="15"/>
      <c r="AE28" s="11"/>
      <c r="AF28" s="11"/>
      <c r="AG28" s="11"/>
      <c r="AH28" s="5"/>
      <c r="AK28" s="66"/>
      <c r="AP28" s="66"/>
    </row>
    <row r="29" spans="1:46" s="17" customFormat="1" ht="40.15" customHeight="1" x14ac:dyDescent="0.25">
      <c r="B29" s="12"/>
      <c r="C29" s="9"/>
      <c r="D29" s="5"/>
      <c r="E29" s="12"/>
      <c r="F29" s="5"/>
      <c r="G29" s="12"/>
      <c r="H29" s="5"/>
      <c r="I29" s="12"/>
      <c r="J29" s="13"/>
      <c r="K29" s="11"/>
      <c r="L29" s="14"/>
      <c r="M29" s="9"/>
      <c r="N29" s="5"/>
      <c r="O29" s="11"/>
      <c r="P29" s="9"/>
      <c r="Q29" s="11"/>
      <c r="R29" s="9"/>
      <c r="S29" s="11"/>
      <c r="T29" s="12"/>
      <c r="U29" s="11"/>
      <c r="V29" s="11"/>
      <c r="W29" s="5"/>
      <c r="X29" s="12"/>
      <c r="Y29" s="5"/>
      <c r="Z29" s="19"/>
      <c r="AA29" s="5"/>
      <c r="AB29" s="11"/>
      <c r="AC29" s="11"/>
      <c r="AD29" s="15"/>
      <c r="AE29" s="11"/>
      <c r="AF29" s="11"/>
      <c r="AG29" s="11"/>
      <c r="AH29" s="5"/>
      <c r="AK29" s="66"/>
      <c r="AP29" s="66"/>
    </row>
    <row r="30" spans="1:46" s="17" customFormat="1" ht="40.15" customHeight="1" x14ac:dyDescent="0.25">
      <c r="B30" s="12"/>
      <c r="C30" s="9"/>
      <c r="D30" s="5"/>
      <c r="E30" s="12"/>
      <c r="F30" s="5"/>
      <c r="G30" s="12"/>
      <c r="H30" s="5"/>
      <c r="I30" s="12"/>
      <c r="J30" s="13"/>
      <c r="K30" s="11"/>
      <c r="L30" s="14"/>
      <c r="M30" s="9"/>
      <c r="N30" s="5"/>
      <c r="O30" s="11"/>
      <c r="P30" s="9"/>
      <c r="Q30" s="11"/>
      <c r="R30" s="9"/>
      <c r="S30" s="11"/>
      <c r="T30" s="12"/>
      <c r="U30" s="11"/>
      <c r="V30" s="11"/>
      <c r="W30" s="5"/>
      <c r="X30" s="12"/>
      <c r="Y30" s="5"/>
      <c r="Z30" s="19"/>
      <c r="AA30" s="5"/>
      <c r="AB30" s="11"/>
      <c r="AC30" s="11"/>
      <c r="AD30" s="15"/>
      <c r="AE30" s="11"/>
      <c r="AF30" s="11"/>
      <c r="AG30" s="11"/>
      <c r="AH30" s="5"/>
      <c r="AK30" s="66"/>
      <c r="AP30" s="66"/>
    </row>
    <row r="31" spans="1:46" s="17" customFormat="1" ht="40.15" customHeight="1" x14ac:dyDescent="0.25">
      <c r="B31" s="12"/>
      <c r="C31" s="9"/>
      <c r="D31" s="5"/>
      <c r="E31" s="12"/>
      <c r="F31" s="5"/>
      <c r="G31" s="12"/>
      <c r="H31" s="5"/>
      <c r="I31" s="12"/>
      <c r="J31" s="13"/>
      <c r="K31" s="11"/>
      <c r="L31" s="14"/>
      <c r="M31" s="9"/>
      <c r="N31" s="5"/>
      <c r="O31" s="11"/>
      <c r="P31" s="9"/>
      <c r="Q31" s="11"/>
      <c r="R31" s="9"/>
      <c r="S31" s="11"/>
      <c r="T31" s="12"/>
      <c r="U31" s="11"/>
      <c r="V31" s="11"/>
      <c r="W31" s="5"/>
      <c r="X31" s="12"/>
      <c r="Y31" s="5"/>
      <c r="Z31" s="19"/>
      <c r="AA31" s="5"/>
      <c r="AB31" s="11"/>
      <c r="AC31" s="11"/>
      <c r="AD31" s="15"/>
      <c r="AE31" s="11"/>
      <c r="AF31" s="11"/>
      <c r="AG31" s="11"/>
      <c r="AH31" s="5"/>
      <c r="AK31" s="66"/>
      <c r="AP31" s="66"/>
    </row>
    <row r="32" spans="1:46" s="17" customFormat="1" ht="40.15" customHeight="1" x14ac:dyDescent="0.25">
      <c r="B32" s="12"/>
      <c r="C32" s="9"/>
      <c r="D32" s="5"/>
      <c r="E32" s="12"/>
      <c r="F32" s="5"/>
      <c r="G32" s="12"/>
      <c r="H32" s="5"/>
      <c r="I32" s="12"/>
      <c r="J32" s="13"/>
      <c r="K32" s="11"/>
      <c r="L32" s="14"/>
      <c r="M32" s="9"/>
      <c r="N32" s="5"/>
      <c r="O32" s="11"/>
      <c r="P32" s="9"/>
      <c r="Q32" s="11"/>
      <c r="R32" s="9"/>
      <c r="S32" s="11"/>
      <c r="T32" s="12"/>
      <c r="U32" s="11"/>
      <c r="V32" s="11"/>
      <c r="W32" s="5"/>
      <c r="X32" s="12"/>
      <c r="Y32" s="5"/>
      <c r="Z32" s="19"/>
      <c r="AA32" s="5"/>
      <c r="AB32" s="11"/>
      <c r="AC32" s="11"/>
      <c r="AD32" s="15"/>
      <c r="AE32" s="11"/>
      <c r="AF32" s="11"/>
      <c r="AG32" s="11"/>
      <c r="AH32" s="5"/>
      <c r="AK32" s="66"/>
      <c r="AP32" s="66"/>
    </row>
    <row r="33" spans="2:42" s="17" customFormat="1" ht="40.15" customHeight="1" x14ac:dyDescent="0.25">
      <c r="B33" s="12"/>
      <c r="C33" s="9"/>
      <c r="D33" s="5"/>
      <c r="E33" s="12"/>
      <c r="F33" s="5"/>
      <c r="G33" s="12"/>
      <c r="H33" s="5"/>
      <c r="I33" s="12"/>
      <c r="J33" s="13"/>
      <c r="K33" s="11"/>
      <c r="L33" s="14"/>
      <c r="M33" s="9"/>
      <c r="N33" s="5"/>
      <c r="O33" s="11"/>
      <c r="P33" s="9"/>
      <c r="Q33" s="11"/>
      <c r="R33" s="9"/>
      <c r="S33" s="11"/>
      <c r="T33" s="12"/>
      <c r="U33" s="11"/>
      <c r="V33" s="11"/>
      <c r="W33" s="5"/>
      <c r="X33" s="12"/>
      <c r="Y33" s="5"/>
      <c r="Z33" s="19"/>
      <c r="AA33" s="5"/>
      <c r="AB33" s="11"/>
      <c r="AC33" s="11"/>
      <c r="AD33" s="15"/>
      <c r="AE33" s="11"/>
      <c r="AF33" s="11"/>
      <c r="AG33" s="11"/>
      <c r="AH33" s="5"/>
      <c r="AK33" s="66"/>
      <c r="AP33" s="66"/>
    </row>
    <row r="34" spans="2:42" s="17" customFormat="1" ht="90" customHeight="1" x14ac:dyDescent="0.25">
      <c r="B34" s="12"/>
      <c r="C34" s="9"/>
      <c r="D34" s="5"/>
      <c r="E34" s="12"/>
      <c r="F34" s="5"/>
      <c r="G34" s="12"/>
      <c r="H34" s="5"/>
      <c r="I34" s="12"/>
      <c r="J34" s="13"/>
      <c r="K34" s="11"/>
      <c r="L34" s="14"/>
      <c r="M34" s="9"/>
      <c r="N34" s="5"/>
      <c r="O34" s="11"/>
      <c r="P34" s="9"/>
      <c r="Q34" s="11"/>
      <c r="R34" s="9"/>
      <c r="S34" s="11"/>
      <c r="T34" s="12"/>
      <c r="U34" s="11"/>
      <c r="V34" s="11"/>
      <c r="W34" s="5"/>
      <c r="X34" s="12"/>
      <c r="Y34" s="5"/>
      <c r="Z34" s="19"/>
      <c r="AA34" s="5"/>
      <c r="AB34" s="11"/>
      <c r="AC34" s="11"/>
      <c r="AD34" s="15"/>
      <c r="AE34" s="11"/>
      <c r="AF34" s="11"/>
      <c r="AG34" s="11"/>
      <c r="AH34" s="5"/>
      <c r="AK34" s="66"/>
      <c r="AP34" s="66"/>
    </row>
    <row r="35" spans="2:42" s="17" customFormat="1" ht="90" customHeight="1" x14ac:dyDescent="0.25">
      <c r="B35" s="12"/>
      <c r="C35" s="9"/>
      <c r="D35" s="5"/>
      <c r="E35" s="12"/>
      <c r="F35" s="5"/>
      <c r="G35" s="12"/>
      <c r="H35" s="5"/>
      <c r="I35" s="12"/>
      <c r="J35" s="13"/>
      <c r="K35" s="11"/>
      <c r="L35" s="14"/>
      <c r="M35" s="9"/>
      <c r="N35" s="5"/>
      <c r="O35" s="11"/>
      <c r="P35" s="9"/>
      <c r="Q35" s="11"/>
      <c r="R35" s="9"/>
      <c r="S35" s="11"/>
      <c r="T35" s="12"/>
      <c r="U35" s="11"/>
      <c r="V35" s="11"/>
      <c r="W35" s="5"/>
      <c r="X35" s="12"/>
      <c r="Y35" s="5"/>
      <c r="Z35" s="19"/>
      <c r="AA35" s="5"/>
      <c r="AB35" s="11"/>
      <c r="AC35" s="11"/>
      <c r="AD35" s="15"/>
      <c r="AE35" s="11"/>
      <c r="AF35" s="11"/>
      <c r="AG35" s="11"/>
      <c r="AH35" s="5"/>
      <c r="AK35" s="66"/>
      <c r="AP35" s="66"/>
    </row>
    <row r="36" spans="2:42" s="17" customFormat="1" ht="90" customHeight="1" x14ac:dyDescent="0.25">
      <c r="B36" s="12"/>
      <c r="C36" s="9"/>
      <c r="D36" s="5"/>
      <c r="E36" s="12"/>
      <c r="F36" s="5"/>
      <c r="G36" s="12"/>
      <c r="H36" s="5"/>
      <c r="I36" s="12"/>
      <c r="J36" s="13"/>
      <c r="K36" s="11"/>
      <c r="L36" s="14"/>
      <c r="M36" s="9"/>
      <c r="N36" s="5"/>
      <c r="O36" s="11"/>
      <c r="P36" s="9"/>
      <c r="Q36" s="11"/>
      <c r="R36" s="9"/>
      <c r="S36" s="11"/>
      <c r="T36" s="12"/>
      <c r="U36" s="11"/>
      <c r="V36" s="11"/>
      <c r="W36" s="5"/>
      <c r="X36" s="12"/>
      <c r="Y36" s="5"/>
      <c r="Z36" s="19"/>
      <c r="AA36" s="5"/>
      <c r="AB36" s="11"/>
      <c r="AC36" s="11"/>
      <c r="AD36" s="15"/>
      <c r="AE36" s="11"/>
      <c r="AF36" s="11"/>
      <c r="AG36" s="11"/>
      <c r="AH36" s="5"/>
      <c r="AK36" s="66"/>
      <c r="AP36" s="66"/>
    </row>
    <row r="37" spans="2:42" s="17" customFormat="1" ht="90" customHeight="1" x14ac:dyDescent="0.25">
      <c r="B37" s="12"/>
      <c r="C37" s="9"/>
      <c r="D37" s="5"/>
      <c r="E37" s="12"/>
      <c r="F37" s="5"/>
      <c r="G37" s="12"/>
      <c r="H37" s="5"/>
      <c r="I37" s="12"/>
      <c r="J37" s="13"/>
      <c r="K37" s="11"/>
      <c r="L37" s="14"/>
      <c r="M37" s="9"/>
      <c r="N37" s="5"/>
      <c r="O37" s="11"/>
      <c r="P37" s="9"/>
      <c r="Q37" s="11"/>
      <c r="R37" s="9"/>
      <c r="S37" s="11"/>
      <c r="T37" s="12"/>
      <c r="U37" s="11"/>
      <c r="V37" s="11"/>
      <c r="W37" s="5"/>
      <c r="X37" s="12"/>
      <c r="Y37" s="5"/>
      <c r="Z37" s="19"/>
      <c r="AA37" s="5"/>
      <c r="AB37" s="11"/>
      <c r="AC37" s="11"/>
      <c r="AD37" s="15"/>
      <c r="AE37" s="11"/>
      <c r="AF37" s="11"/>
      <c r="AG37" s="11"/>
      <c r="AH37" s="5"/>
      <c r="AK37" s="66"/>
      <c r="AP37" s="66"/>
    </row>
    <row r="38" spans="2:42" s="17" customFormat="1" ht="90" customHeight="1" x14ac:dyDescent="0.25">
      <c r="B38" s="12"/>
      <c r="C38" s="9"/>
      <c r="D38" s="5"/>
      <c r="E38" s="12"/>
      <c r="F38" s="5"/>
      <c r="G38" s="12"/>
      <c r="H38" s="5"/>
      <c r="I38" s="12"/>
      <c r="J38" s="13"/>
      <c r="K38" s="11"/>
      <c r="L38" s="14"/>
      <c r="M38" s="9"/>
      <c r="N38" s="5"/>
      <c r="O38" s="11"/>
      <c r="P38" s="9"/>
      <c r="Q38" s="11"/>
      <c r="R38" s="9"/>
      <c r="S38" s="11"/>
      <c r="T38" s="12"/>
      <c r="U38" s="11"/>
      <c r="V38" s="11"/>
      <c r="W38" s="5"/>
      <c r="X38" s="12"/>
      <c r="Y38" s="5"/>
      <c r="Z38" s="19"/>
      <c r="AA38" s="5"/>
      <c r="AB38" s="11"/>
      <c r="AC38" s="11"/>
      <c r="AD38" s="15"/>
      <c r="AE38" s="11"/>
      <c r="AF38" s="11"/>
      <c r="AG38" s="11"/>
      <c r="AH38" s="5"/>
      <c r="AK38" s="66"/>
      <c r="AP38" s="66"/>
    </row>
    <row r="39" spans="2:42" s="17" customFormat="1" ht="90" customHeight="1" x14ac:dyDescent="0.25">
      <c r="B39" s="12"/>
      <c r="C39" s="9"/>
      <c r="D39" s="5"/>
      <c r="E39" s="12"/>
      <c r="F39" s="5"/>
      <c r="G39" s="12"/>
      <c r="H39" s="5"/>
      <c r="I39" s="12"/>
      <c r="J39" s="13"/>
      <c r="K39" s="11"/>
      <c r="L39" s="14"/>
      <c r="M39" s="9"/>
      <c r="N39" s="5"/>
      <c r="O39" s="11"/>
      <c r="P39" s="9"/>
      <c r="Q39" s="11"/>
      <c r="R39" s="9"/>
      <c r="S39" s="11"/>
      <c r="T39" s="12"/>
      <c r="U39" s="11"/>
      <c r="V39" s="11"/>
      <c r="W39" s="5"/>
      <c r="X39" s="12"/>
      <c r="Y39" s="5"/>
      <c r="Z39" s="19"/>
      <c r="AA39" s="5"/>
      <c r="AB39" s="11"/>
      <c r="AC39" s="11"/>
      <c r="AD39" s="15"/>
      <c r="AE39" s="11"/>
      <c r="AF39" s="11"/>
      <c r="AG39" s="11"/>
      <c r="AH39" s="5"/>
      <c r="AK39" s="66"/>
      <c r="AP39" s="66"/>
    </row>
    <row r="40" spans="2:42" s="17" customFormat="1" ht="90" customHeight="1" x14ac:dyDescent="0.25">
      <c r="B40" s="12"/>
      <c r="C40" s="9"/>
      <c r="D40" s="5"/>
      <c r="E40" s="12"/>
      <c r="F40" s="5"/>
      <c r="G40" s="12"/>
      <c r="H40" s="5"/>
      <c r="I40" s="12"/>
      <c r="J40" s="13"/>
      <c r="K40" s="11"/>
      <c r="L40" s="14"/>
      <c r="M40" s="9"/>
      <c r="N40" s="5"/>
      <c r="O40" s="11"/>
      <c r="P40" s="9"/>
      <c r="Q40" s="11"/>
      <c r="R40" s="9"/>
      <c r="S40" s="11"/>
      <c r="T40" s="12"/>
      <c r="U40" s="11"/>
      <c r="V40" s="11"/>
      <c r="W40" s="5"/>
      <c r="X40" s="12"/>
      <c r="Y40" s="5"/>
      <c r="Z40" s="19"/>
      <c r="AA40" s="5"/>
      <c r="AB40" s="11"/>
      <c r="AC40" s="11"/>
      <c r="AD40" s="15"/>
      <c r="AE40" s="11"/>
      <c r="AF40" s="11"/>
      <c r="AG40" s="11"/>
      <c r="AH40" s="5"/>
      <c r="AK40" s="66"/>
      <c r="AP40" s="66"/>
    </row>
    <row r="41" spans="2:42" s="17" customFormat="1" ht="90" customHeight="1" x14ac:dyDescent="0.25">
      <c r="B41" s="12"/>
      <c r="C41" s="9"/>
      <c r="D41" s="5"/>
      <c r="E41" s="12"/>
      <c r="F41" s="5"/>
      <c r="G41" s="12"/>
      <c r="H41" s="5"/>
      <c r="I41" s="12"/>
      <c r="J41" s="13"/>
      <c r="K41" s="11"/>
      <c r="L41" s="14"/>
      <c r="M41" s="9"/>
      <c r="N41" s="5"/>
      <c r="O41" s="11"/>
      <c r="P41" s="9"/>
      <c r="Q41" s="11"/>
      <c r="R41" s="9"/>
      <c r="S41" s="11"/>
      <c r="T41" s="12"/>
      <c r="U41" s="11"/>
      <c r="V41" s="11"/>
      <c r="W41" s="5"/>
      <c r="X41" s="12"/>
      <c r="Y41" s="5"/>
      <c r="Z41" s="19"/>
      <c r="AA41" s="5"/>
      <c r="AB41" s="11"/>
      <c r="AC41" s="11"/>
      <c r="AD41" s="15"/>
      <c r="AE41" s="11"/>
      <c r="AF41" s="11"/>
      <c r="AG41" s="11"/>
      <c r="AH41" s="5"/>
      <c r="AK41" s="66"/>
      <c r="AP41" s="66"/>
    </row>
    <row r="42" spans="2:42" s="17" customFormat="1" ht="90" customHeight="1" x14ac:dyDescent="0.25">
      <c r="B42" s="12"/>
      <c r="C42" s="9"/>
      <c r="D42" s="5"/>
      <c r="E42" s="12"/>
      <c r="F42" s="5"/>
      <c r="G42" s="12"/>
      <c r="H42" s="5"/>
      <c r="I42" s="12"/>
      <c r="J42" s="13"/>
      <c r="K42" s="11"/>
      <c r="L42" s="14"/>
      <c r="M42" s="9"/>
      <c r="N42" s="5"/>
      <c r="O42" s="11"/>
      <c r="P42" s="9"/>
      <c r="Q42" s="11"/>
      <c r="R42" s="9"/>
      <c r="S42" s="11"/>
      <c r="T42" s="12"/>
      <c r="U42" s="11"/>
      <c r="V42" s="11"/>
      <c r="W42" s="5"/>
      <c r="X42" s="12"/>
      <c r="Y42" s="5"/>
      <c r="Z42" s="19"/>
      <c r="AA42" s="5"/>
      <c r="AB42" s="11"/>
      <c r="AC42" s="11"/>
      <c r="AD42" s="15"/>
      <c r="AE42" s="11"/>
      <c r="AF42" s="11"/>
      <c r="AG42" s="11"/>
      <c r="AH42" s="5"/>
      <c r="AK42" s="66"/>
      <c r="AP42" s="66"/>
    </row>
    <row r="43" spans="2:42" s="17" customFormat="1" ht="90" customHeight="1" x14ac:dyDescent="0.25">
      <c r="B43" s="12"/>
      <c r="C43" s="9"/>
      <c r="D43" s="5"/>
      <c r="E43" s="12"/>
      <c r="F43" s="5"/>
      <c r="G43" s="12"/>
      <c r="H43" s="5"/>
      <c r="I43" s="12"/>
      <c r="J43" s="13"/>
      <c r="K43" s="11"/>
      <c r="L43" s="14"/>
      <c r="M43" s="9"/>
      <c r="N43" s="5"/>
      <c r="O43" s="11"/>
      <c r="P43" s="9"/>
      <c r="Q43" s="11"/>
      <c r="R43" s="9"/>
      <c r="S43" s="11"/>
      <c r="T43" s="12"/>
      <c r="U43" s="11"/>
      <c r="V43" s="11"/>
      <c r="W43" s="5"/>
      <c r="X43" s="12"/>
      <c r="Y43" s="5"/>
      <c r="Z43" s="19"/>
      <c r="AA43" s="5"/>
      <c r="AB43" s="11"/>
      <c r="AC43" s="11"/>
      <c r="AD43" s="15"/>
      <c r="AE43" s="11"/>
      <c r="AF43" s="11"/>
      <c r="AG43" s="11"/>
      <c r="AH43" s="5"/>
      <c r="AK43" s="66"/>
      <c r="AP43" s="66"/>
    </row>
    <row r="44" spans="2:42" s="17" customFormat="1" ht="90" customHeight="1" x14ac:dyDescent="0.25">
      <c r="B44" s="12"/>
      <c r="C44" s="9"/>
      <c r="D44" s="5"/>
      <c r="E44" s="12"/>
      <c r="F44" s="5"/>
      <c r="G44" s="12"/>
      <c r="H44" s="5"/>
      <c r="I44" s="12"/>
      <c r="J44" s="13"/>
      <c r="K44" s="11"/>
      <c r="L44" s="14"/>
      <c r="M44" s="9"/>
      <c r="N44" s="5"/>
      <c r="O44" s="11"/>
      <c r="P44" s="9"/>
      <c r="Q44" s="11"/>
      <c r="R44" s="9"/>
      <c r="S44" s="11"/>
      <c r="T44" s="12"/>
      <c r="U44" s="11"/>
      <c r="V44" s="11"/>
      <c r="W44" s="5"/>
      <c r="X44" s="12"/>
      <c r="Y44" s="5"/>
      <c r="Z44" s="19"/>
      <c r="AA44" s="5"/>
      <c r="AB44" s="11"/>
      <c r="AC44" s="11"/>
      <c r="AD44" s="15"/>
      <c r="AE44" s="11"/>
      <c r="AF44" s="11"/>
      <c r="AG44" s="11"/>
      <c r="AH44" s="5"/>
      <c r="AK44" s="66"/>
      <c r="AP44" s="66"/>
    </row>
    <row r="45" spans="2:42" s="17" customFormat="1" ht="90" customHeight="1" x14ac:dyDescent="0.25">
      <c r="B45" s="12"/>
      <c r="C45" s="9"/>
      <c r="D45" s="5"/>
      <c r="E45" s="12"/>
      <c r="F45" s="5"/>
      <c r="G45" s="12"/>
      <c r="H45" s="5"/>
      <c r="I45" s="12"/>
      <c r="J45" s="13"/>
      <c r="K45" s="11"/>
      <c r="L45" s="14"/>
      <c r="M45" s="9"/>
      <c r="N45" s="5"/>
      <c r="O45" s="11"/>
      <c r="P45" s="9"/>
      <c r="Q45" s="11"/>
      <c r="R45" s="9"/>
      <c r="S45" s="11"/>
      <c r="T45" s="12"/>
      <c r="U45" s="11"/>
      <c r="V45" s="11"/>
      <c r="W45" s="5"/>
      <c r="X45" s="12"/>
      <c r="Y45" s="5"/>
      <c r="Z45" s="19"/>
      <c r="AA45" s="5"/>
      <c r="AB45" s="11"/>
      <c r="AC45" s="11"/>
      <c r="AD45" s="15"/>
      <c r="AE45" s="11"/>
      <c r="AF45" s="11"/>
      <c r="AG45" s="11"/>
      <c r="AH45" s="5"/>
      <c r="AK45" s="66"/>
      <c r="AP45" s="66"/>
    </row>
    <row r="46" spans="2:42" s="17" customFormat="1" ht="90" customHeight="1" x14ac:dyDescent="0.25">
      <c r="B46" s="12"/>
      <c r="C46" s="9"/>
      <c r="D46" s="5"/>
      <c r="E46" s="12"/>
      <c r="F46" s="5"/>
      <c r="G46" s="12"/>
      <c r="H46" s="5"/>
      <c r="I46" s="12"/>
      <c r="J46" s="13"/>
      <c r="K46" s="11"/>
      <c r="L46" s="14"/>
      <c r="M46" s="9"/>
      <c r="N46" s="5"/>
      <c r="O46" s="11"/>
      <c r="P46" s="9"/>
      <c r="Q46" s="11"/>
      <c r="R46" s="9"/>
      <c r="S46" s="11"/>
      <c r="T46" s="12"/>
      <c r="U46" s="11"/>
      <c r="V46" s="11"/>
      <c r="W46" s="5"/>
      <c r="X46" s="12"/>
      <c r="Y46" s="5"/>
      <c r="Z46" s="19"/>
      <c r="AA46" s="5"/>
      <c r="AB46" s="11"/>
      <c r="AC46" s="11"/>
      <c r="AD46" s="15"/>
      <c r="AE46" s="11"/>
      <c r="AF46" s="11"/>
      <c r="AG46" s="11"/>
      <c r="AH46" s="5"/>
      <c r="AK46" s="66"/>
      <c r="AP46" s="66"/>
    </row>
    <row r="47" spans="2:42" s="17" customFormat="1" ht="90" customHeight="1" x14ac:dyDescent="0.25">
      <c r="B47" s="12"/>
      <c r="C47" s="9"/>
      <c r="D47" s="5"/>
      <c r="E47" s="12"/>
      <c r="F47" s="5"/>
      <c r="G47" s="12"/>
      <c r="H47" s="5"/>
      <c r="I47" s="12"/>
      <c r="J47" s="13"/>
      <c r="K47" s="11"/>
      <c r="L47" s="14"/>
      <c r="M47" s="9"/>
      <c r="N47" s="5"/>
      <c r="O47" s="11"/>
      <c r="P47" s="9"/>
      <c r="Q47" s="11"/>
      <c r="R47" s="9"/>
      <c r="S47" s="11"/>
      <c r="T47" s="12"/>
      <c r="U47" s="11"/>
      <c r="V47" s="11"/>
      <c r="W47" s="5"/>
      <c r="X47" s="12"/>
      <c r="Y47" s="5"/>
      <c r="Z47" s="19"/>
      <c r="AA47" s="5"/>
      <c r="AB47" s="11"/>
      <c r="AC47" s="11"/>
      <c r="AD47" s="15"/>
      <c r="AE47" s="11"/>
      <c r="AF47" s="11"/>
      <c r="AG47" s="11"/>
      <c r="AH47" s="5"/>
      <c r="AK47" s="66"/>
      <c r="AP47" s="66"/>
    </row>
    <row r="48" spans="2:42" s="17" customFormat="1" ht="90" customHeight="1" x14ac:dyDescent="0.25">
      <c r="B48" s="12"/>
      <c r="C48" s="9"/>
      <c r="D48" s="5"/>
      <c r="E48" s="12"/>
      <c r="F48" s="5"/>
      <c r="G48" s="12"/>
      <c r="H48" s="5"/>
      <c r="I48" s="12"/>
      <c r="J48" s="13"/>
      <c r="K48" s="11"/>
      <c r="L48" s="14"/>
      <c r="M48" s="9"/>
      <c r="N48" s="5"/>
      <c r="O48" s="11"/>
      <c r="P48" s="9"/>
      <c r="Q48" s="11"/>
      <c r="R48" s="9"/>
      <c r="S48" s="11"/>
      <c r="T48" s="12"/>
      <c r="U48" s="11"/>
      <c r="V48" s="11"/>
      <c r="W48" s="5"/>
      <c r="X48" s="12"/>
      <c r="Y48" s="5"/>
      <c r="Z48" s="19"/>
      <c r="AA48" s="5"/>
      <c r="AB48" s="11"/>
      <c r="AC48" s="11"/>
      <c r="AD48" s="15"/>
      <c r="AE48" s="11"/>
      <c r="AF48" s="11"/>
      <c r="AG48" s="11"/>
      <c r="AH48" s="5"/>
      <c r="AK48" s="66"/>
      <c r="AP48" s="66"/>
    </row>
    <row r="49" spans="2:42" s="17" customFormat="1" ht="90" customHeight="1" x14ac:dyDescent="0.25">
      <c r="B49" s="12"/>
      <c r="C49" s="9"/>
      <c r="D49" s="5"/>
      <c r="E49" s="12"/>
      <c r="F49" s="5"/>
      <c r="G49" s="12"/>
      <c r="H49" s="5"/>
      <c r="I49" s="12"/>
      <c r="J49" s="13"/>
      <c r="K49" s="11"/>
      <c r="L49" s="14"/>
      <c r="M49" s="9"/>
      <c r="N49" s="5"/>
      <c r="O49" s="11"/>
      <c r="P49" s="9"/>
      <c r="Q49" s="11"/>
      <c r="R49" s="9"/>
      <c r="S49" s="11"/>
      <c r="T49" s="12"/>
      <c r="U49" s="11"/>
      <c r="V49" s="11"/>
      <c r="W49" s="5"/>
      <c r="X49" s="12"/>
      <c r="Y49" s="5"/>
      <c r="Z49" s="19"/>
      <c r="AA49" s="5"/>
      <c r="AB49" s="11"/>
      <c r="AC49" s="11"/>
      <c r="AD49" s="15"/>
      <c r="AE49" s="11"/>
      <c r="AF49" s="11"/>
      <c r="AG49" s="11"/>
      <c r="AH49" s="5"/>
      <c r="AK49" s="66"/>
      <c r="AP49" s="66"/>
    </row>
    <row r="50" spans="2:42" s="17" customFormat="1" ht="90" customHeight="1" x14ac:dyDescent="0.25">
      <c r="B50" s="12"/>
      <c r="C50" s="9"/>
      <c r="D50" s="5"/>
      <c r="E50" s="12"/>
      <c r="F50" s="5"/>
      <c r="G50" s="12"/>
      <c r="H50" s="5"/>
      <c r="I50" s="12"/>
      <c r="J50" s="13"/>
      <c r="K50" s="11"/>
      <c r="L50" s="14"/>
      <c r="M50" s="9"/>
      <c r="N50" s="5"/>
      <c r="O50" s="11"/>
      <c r="P50" s="9"/>
      <c r="Q50" s="11"/>
      <c r="R50" s="9"/>
      <c r="S50" s="11"/>
      <c r="T50" s="12"/>
      <c r="U50" s="11"/>
      <c r="V50" s="11"/>
      <c r="W50" s="5"/>
      <c r="X50" s="12"/>
      <c r="Y50" s="5"/>
      <c r="Z50" s="19"/>
      <c r="AA50" s="5"/>
      <c r="AB50" s="11"/>
      <c r="AC50" s="11"/>
      <c r="AD50" s="15"/>
      <c r="AE50" s="11"/>
      <c r="AF50" s="11"/>
      <c r="AG50" s="11"/>
      <c r="AH50" s="5"/>
      <c r="AK50" s="66"/>
      <c r="AP50" s="66"/>
    </row>
    <row r="51" spans="2:42" s="17" customFormat="1" ht="90" customHeight="1" x14ac:dyDescent="0.25">
      <c r="B51" s="12"/>
      <c r="C51" s="9"/>
      <c r="D51" s="5"/>
      <c r="E51" s="12"/>
      <c r="F51" s="5"/>
      <c r="G51" s="12"/>
      <c r="H51" s="5"/>
      <c r="I51" s="12"/>
      <c r="J51" s="13"/>
      <c r="K51" s="11"/>
      <c r="L51" s="14"/>
      <c r="M51" s="9"/>
      <c r="N51" s="5"/>
      <c r="O51" s="11"/>
      <c r="P51" s="9"/>
      <c r="Q51" s="11"/>
      <c r="R51" s="9"/>
      <c r="S51" s="11"/>
      <c r="T51" s="12"/>
      <c r="U51" s="11"/>
      <c r="V51" s="11"/>
      <c r="W51" s="5"/>
      <c r="X51" s="12"/>
      <c r="Y51" s="5"/>
      <c r="Z51" s="19"/>
      <c r="AA51" s="5"/>
      <c r="AB51" s="11"/>
      <c r="AC51" s="11"/>
      <c r="AD51" s="15"/>
      <c r="AE51" s="11"/>
      <c r="AF51" s="11"/>
      <c r="AG51" s="11"/>
      <c r="AH51" s="5"/>
      <c r="AK51" s="66"/>
      <c r="AP51" s="66"/>
    </row>
    <row r="52" spans="2:42" s="17" customFormat="1" ht="90" customHeight="1" x14ac:dyDescent="0.25">
      <c r="B52" s="12"/>
      <c r="C52" s="9"/>
      <c r="D52" s="5"/>
      <c r="E52" s="12"/>
      <c r="F52" s="5"/>
      <c r="G52" s="12"/>
      <c r="H52" s="5"/>
      <c r="I52" s="12"/>
      <c r="J52" s="13"/>
      <c r="K52" s="11"/>
      <c r="L52" s="14"/>
      <c r="M52" s="9"/>
      <c r="N52" s="5"/>
      <c r="O52" s="11"/>
      <c r="P52" s="9"/>
      <c r="Q52" s="11"/>
      <c r="R52" s="9"/>
      <c r="S52" s="11"/>
      <c r="T52" s="12"/>
      <c r="U52" s="11"/>
      <c r="V52" s="11"/>
      <c r="W52" s="5"/>
      <c r="X52" s="12"/>
      <c r="Y52" s="5"/>
      <c r="Z52" s="19"/>
      <c r="AA52" s="5"/>
      <c r="AB52" s="11"/>
      <c r="AC52" s="11"/>
      <c r="AD52" s="15"/>
      <c r="AE52" s="11"/>
      <c r="AF52" s="11"/>
      <c r="AG52" s="11"/>
      <c r="AH52" s="5"/>
      <c r="AK52" s="66"/>
      <c r="AP52" s="66"/>
    </row>
    <row r="53" spans="2:42" s="17" customFormat="1" ht="90" customHeight="1" x14ac:dyDescent="0.25">
      <c r="B53" s="12"/>
      <c r="C53" s="9"/>
      <c r="D53" s="5"/>
      <c r="E53" s="12"/>
      <c r="F53" s="5"/>
      <c r="G53" s="12"/>
      <c r="H53" s="5"/>
      <c r="I53" s="12"/>
      <c r="J53" s="13"/>
      <c r="K53" s="11"/>
      <c r="L53" s="14"/>
      <c r="M53" s="9"/>
      <c r="N53" s="5"/>
      <c r="O53" s="11"/>
      <c r="P53" s="9"/>
      <c r="Q53" s="11"/>
      <c r="R53" s="9"/>
      <c r="S53" s="11"/>
      <c r="T53" s="12"/>
      <c r="U53" s="11"/>
      <c r="V53" s="11"/>
      <c r="W53" s="5"/>
      <c r="X53" s="12"/>
      <c r="Y53" s="5"/>
      <c r="Z53" s="19"/>
      <c r="AA53" s="5"/>
      <c r="AB53" s="11"/>
      <c r="AC53" s="11"/>
      <c r="AD53" s="15"/>
      <c r="AE53" s="11"/>
      <c r="AF53" s="11"/>
      <c r="AG53" s="11"/>
      <c r="AH53" s="5"/>
      <c r="AK53" s="66"/>
      <c r="AP53" s="66"/>
    </row>
    <row r="54" spans="2:42" s="17" customFormat="1" ht="90" customHeight="1" x14ac:dyDescent="0.25">
      <c r="B54" s="12"/>
      <c r="C54" s="9"/>
      <c r="D54" s="5"/>
      <c r="E54" s="12"/>
      <c r="F54" s="5"/>
      <c r="G54" s="12"/>
      <c r="H54" s="5"/>
      <c r="I54" s="12"/>
      <c r="J54" s="13"/>
      <c r="K54" s="11"/>
      <c r="L54" s="14"/>
      <c r="M54" s="9"/>
      <c r="N54" s="5"/>
      <c r="O54" s="11"/>
      <c r="P54" s="9"/>
      <c r="Q54" s="11"/>
      <c r="R54" s="9"/>
      <c r="S54" s="11"/>
      <c r="T54" s="12"/>
      <c r="U54" s="11"/>
      <c r="V54" s="11"/>
      <c r="W54" s="5"/>
      <c r="X54" s="12"/>
      <c r="Y54" s="5"/>
      <c r="Z54" s="19"/>
      <c r="AA54" s="5"/>
      <c r="AB54" s="11"/>
      <c r="AC54" s="11"/>
      <c r="AD54" s="15"/>
      <c r="AE54" s="11"/>
      <c r="AF54" s="11"/>
      <c r="AG54" s="11"/>
      <c r="AH54" s="5"/>
      <c r="AK54" s="66"/>
      <c r="AP54" s="66"/>
    </row>
    <row r="55" spans="2:42" s="17" customFormat="1" ht="90" customHeight="1" x14ac:dyDescent="0.25">
      <c r="B55" s="12"/>
      <c r="C55" s="9"/>
      <c r="D55" s="5"/>
      <c r="E55" s="12"/>
      <c r="F55" s="5"/>
      <c r="G55" s="12"/>
      <c r="H55" s="5"/>
      <c r="I55" s="12"/>
      <c r="J55" s="13"/>
      <c r="K55" s="11"/>
      <c r="L55" s="14"/>
      <c r="M55" s="9"/>
      <c r="N55" s="5"/>
      <c r="O55" s="11"/>
      <c r="P55" s="9"/>
      <c r="Q55" s="11"/>
      <c r="R55" s="9"/>
      <c r="S55" s="11"/>
      <c r="T55" s="12"/>
      <c r="U55" s="11"/>
      <c r="V55" s="11"/>
      <c r="W55" s="5"/>
      <c r="X55" s="12"/>
      <c r="Y55" s="5"/>
      <c r="Z55" s="19"/>
      <c r="AA55" s="5"/>
      <c r="AB55" s="11"/>
      <c r="AC55" s="11"/>
      <c r="AD55" s="15"/>
      <c r="AE55" s="11"/>
      <c r="AF55" s="11"/>
      <c r="AG55" s="11"/>
      <c r="AH55" s="5"/>
      <c r="AK55" s="66"/>
      <c r="AP55" s="66"/>
    </row>
    <row r="56" spans="2:42" s="17" customFormat="1" ht="90" customHeight="1" x14ac:dyDescent="0.25">
      <c r="B56" s="12"/>
      <c r="C56" s="9"/>
      <c r="D56" s="5"/>
      <c r="E56" s="12"/>
      <c r="F56" s="5"/>
      <c r="G56" s="12"/>
      <c r="H56" s="5"/>
      <c r="I56" s="12"/>
      <c r="J56" s="13"/>
      <c r="K56" s="11"/>
      <c r="L56" s="14"/>
      <c r="M56" s="9"/>
      <c r="N56" s="5"/>
      <c r="O56" s="11"/>
      <c r="P56" s="9"/>
      <c r="Q56" s="11"/>
      <c r="R56" s="9"/>
      <c r="S56" s="11"/>
      <c r="T56" s="12"/>
      <c r="U56" s="11"/>
      <c r="V56" s="11"/>
      <c r="W56" s="5"/>
      <c r="X56" s="12"/>
      <c r="Y56" s="5"/>
      <c r="Z56" s="19"/>
      <c r="AA56" s="5"/>
      <c r="AB56" s="11"/>
      <c r="AC56" s="11"/>
      <c r="AD56" s="15"/>
      <c r="AE56" s="11"/>
      <c r="AF56" s="11"/>
      <c r="AG56" s="11"/>
      <c r="AH56" s="5"/>
      <c r="AK56" s="66"/>
      <c r="AP56" s="66"/>
    </row>
    <row r="57" spans="2:42" s="17" customFormat="1" ht="90" customHeight="1" x14ac:dyDescent="0.25">
      <c r="B57" s="12"/>
      <c r="C57" s="9"/>
      <c r="D57" s="5"/>
      <c r="E57" s="12"/>
      <c r="F57" s="5"/>
      <c r="G57" s="12"/>
      <c r="H57" s="5"/>
      <c r="I57" s="12"/>
      <c r="J57" s="13"/>
      <c r="K57" s="11"/>
      <c r="L57" s="14"/>
      <c r="M57" s="9"/>
      <c r="N57" s="5"/>
      <c r="O57" s="11"/>
      <c r="P57" s="9"/>
      <c r="Q57" s="11"/>
      <c r="R57" s="9"/>
      <c r="S57" s="11"/>
      <c r="T57" s="12"/>
      <c r="U57" s="11"/>
      <c r="V57" s="11"/>
      <c r="W57" s="5"/>
      <c r="X57" s="12"/>
      <c r="Y57" s="5"/>
      <c r="Z57" s="19"/>
      <c r="AA57" s="5"/>
      <c r="AB57" s="11"/>
      <c r="AC57" s="11"/>
      <c r="AD57" s="15"/>
      <c r="AE57" s="11"/>
      <c r="AF57" s="11"/>
      <c r="AG57" s="11"/>
      <c r="AH57" s="5"/>
      <c r="AK57" s="66"/>
      <c r="AP57" s="66"/>
    </row>
    <row r="58" spans="2:42" s="17" customFormat="1" ht="90" customHeight="1" x14ac:dyDescent="0.25">
      <c r="B58" s="12"/>
      <c r="C58" s="9"/>
      <c r="D58" s="5"/>
      <c r="E58" s="12"/>
      <c r="F58" s="5"/>
      <c r="G58" s="12"/>
      <c r="H58" s="5"/>
      <c r="I58" s="12"/>
      <c r="J58" s="13"/>
      <c r="K58" s="11"/>
      <c r="L58" s="14"/>
      <c r="M58" s="9"/>
      <c r="N58" s="5"/>
      <c r="O58" s="11"/>
      <c r="P58" s="9"/>
      <c r="Q58" s="11"/>
      <c r="R58" s="9"/>
      <c r="S58" s="11"/>
      <c r="T58" s="12"/>
      <c r="U58" s="11"/>
      <c r="V58" s="11"/>
      <c r="W58" s="5"/>
      <c r="X58" s="12"/>
      <c r="Y58" s="5"/>
      <c r="Z58" s="19"/>
      <c r="AA58" s="5"/>
      <c r="AB58" s="11"/>
      <c r="AC58" s="11"/>
      <c r="AD58" s="15"/>
      <c r="AE58" s="11"/>
      <c r="AF58" s="11"/>
      <c r="AG58" s="11"/>
      <c r="AH58" s="5"/>
      <c r="AK58" s="66"/>
      <c r="AP58" s="66"/>
    </row>
    <row r="59" spans="2:42" s="17" customFormat="1" ht="90" customHeight="1" x14ac:dyDescent="0.25">
      <c r="B59" s="12"/>
      <c r="C59" s="9"/>
      <c r="D59" s="5"/>
      <c r="E59" s="12"/>
      <c r="F59" s="5"/>
      <c r="G59" s="12"/>
      <c r="H59" s="5"/>
      <c r="I59" s="12"/>
      <c r="J59" s="13"/>
      <c r="K59" s="11"/>
      <c r="L59" s="14"/>
      <c r="M59" s="9"/>
      <c r="N59" s="5"/>
      <c r="O59" s="11"/>
      <c r="P59" s="9"/>
      <c r="Q59" s="11"/>
      <c r="R59" s="9"/>
      <c r="S59" s="11"/>
      <c r="T59" s="12"/>
      <c r="U59" s="11"/>
      <c r="V59" s="11"/>
      <c r="W59" s="5"/>
      <c r="X59" s="12"/>
      <c r="Y59" s="5"/>
      <c r="Z59" s="19"/>
      <c r="AA59" s="5"/>
      <c r="AB59" s="11"/>
      <c r="AC59" s="11"/>
      <c r="AD59" s="15"/>
      <c r="AE59" s="11"/>
      <c r="AF59" s="11"/>
      <c r="AG59" s="11"/>
      <c r="AH59" s="5"/>
      <c r="AK59" s="66"/>
      <c r="AP59" s="66"/>
    </row>
    <row r="60" spans="2:42" s="17" customFormat="1" ht="90" customHeight="1" x14ac:dyDescent="0.25">
      <c r="B60" s="12"/>
      <c r="C60" s="9"/>
      <c r="D60" s="5"/>
      <c r="E60" s="12"/>
      <c r="F60" s="5"/>
      <c r="G60" s="12"/>
      <c r="H60" s="5"/>
      <c r="I60" s="12"/>
      <c r="J60" s="13"/>
      <c r="K60" s="11"/>
      <c r="L60" s="14"/>
      <c r="M60" s="9"/>
      <c r="N60" s="5"/>
      <c r="O60" s="11"/>
      <c r="P60" s="9"/>
      <c r="Q60" s="11"/>
      <c r="R60" s="9"/>
      <c r="S60" s="11"/>
      <c r="T60" s="12"/>
      <c r="U60" s="11"/>
      <c r="V60" s="11"/>
      <c r="W60" s="5"/>
      <c r="X60" s="12"/>
      <c r="Y60" s="5"/>
      <c r="Z60" s="19"/>
      <c r="AA60" s="5"/>
      <c r="AB60" s="11"/>
      <c r="AC60" s="11"/>
      <c r="AD60" s="15"/>
      <c r="AE60" s="11"/>
      <c r="AF60" s="11"/>
      <c r="AG60" s="11"/>
      <c r="AH60" s="5"/>
      <c r="AK60" s="66"/>
      <c r="AP60" s="66"/>
    </row>
    <row r="61" spans="2:42" s="17" customFormat="1" ht="90" customHeight="1" x14ac:dyDescent="0.25">
      <c r="B61" s="12"/>
      <c r="C61" s="9"/>
      <c r="D61" s="5"/>
      <c r="E61" s="12"/>
      <c r="F61" s="5"/>
      <c r="G61" s="12"/>
      <c r="H61" s="5"/>
      <c r="I61" s="12"/>
      <c r="J61" s="13"/>
      <c r="K61" s="11"/>
      <c r="L61" s="14"/>
      <c r="M61" s="9"/>
      <c r="N61" s="5"/>
      <c r="O61" s="11"/>
      <c r="P61" s="9"/>
      <c r="Q61" s="11"/>
      <c r="R61" s="9"/>
      <c r="S61" s="11"/>
      <c r="T61" s="12"/>
      <c r="U61" s="11"/>
      <c r="V61" s="11"/>
      <c r="W61" s="5"/>
      <c r="X61" s="12"/>
      <c r="Y61" s="5"/>
      <c r="Z61" s="19"/>
      <c r="AA61" s="5"/>
      <c r="AB61" s="11"/>
      <c r="AC61" s="11"/>
      <c r="AD61" s="15"/>
      <c r="AE61" s="11"/>
      <c r="AF61" s="11"/>
      <c r="AG61" s="11"/>
      <c r="AH61" s="5"/>
      <c r="AK61" s="66"/>
      <c r="AP61" s="66"/>
    </row>
    <row r="62" spans="2:42" s="17" customFormat="1" ht="90" customHeight="1" x14ac:dyDescent="0.25">
      <c r="B62" s="12"/>
      <c r="C62" s="9"/>
      <c r="D62" s="5"/>
      <c r="E62" s="12"/>
      <c r="F62" s="5"/>
      <c r="G62" s="12"/>
      <c r="H62" s="5"/>
      <c r="I62" s="12"/>
      <c r="J62" s="13"/>
      <c r="K62" s="11"/>
      <c r="L62" s="14"/>
      <c r="M62" s="9"/>
      <c r="N62" s="5"/>
      <c r="O62" s="11"/>
      <c r="P62" s="9"/>
      <c r="Q62" s="11"/>
      <c r="R62" s="9"/>
      <c r="S62" s="11"/>
      <c r="T62" s="12"/>
      <c r="U62" s="11"/>
      <c r="V62" s="11"/>
      <c r="W62" s="5"/>
      <c r="X62" s="12"/>
      <c r="Y62" s="5"/>
      <c r="Z62" s="19"/>
      <c r="AA62" s="5"/>
      <c r="AB62" s="11"/>
      <c r="AC62" s="11"/>
      <c r="AD62" s="15"/>
      <c r="AE62" s="11"/>
      <c r="AF62" s="11"/>
      <c r="AG62" s="11"/>
      <c r="AH62" s="5"/>
      <c r="AK62" s="66"/>
      <c r="AP62" s="66"/>
    </row>
    <row r="63" spans="2:42" s="17" customFormat="1" ht="90" customHeight="1" x14ac:dyDescent="0.25">
      <c r="B63" s="12"/>
      <c r="C63" s="9"/>
      <c r="D63" s="5"/>
      <c r="E63" s="12"/>
      <c r="F63" s="5"/>
      <c r="G63" s="12"/>
      <c r="H63" s="5"/>
      <c r="I63" s="12"/>
      <c r="J63" s="13"/>
      <c r="K63" s="11"/>
      <c r="L63" s="14"/>
      <c r="M63" s="9"/>
      <c r="N63" s="5"/>
      <c r="O63" s="11"/>
      <c r="P63" s="9"/>
      <c r="Q63" s="11"/>
      <c r="R63" s="9"/>
      <c r="S63" s="11"/>
      <c r="T63" s="12"/>
      <c r="U63" s="11"/>
      <c r="V63" s="11"/>
      <c r="W63" s="5"/>
      <c r="X63" s="12"/>
      <c r="Y63" s="5"/>
      <c r="Z63" s="19"/>
      <c r="AA63" s="5"/>
      <c r="AB63" s="11"/>
      <c r="AC63" s="11"/>
      <c r="AD63" s="15"/>
      <c r="AE63" s="11"/>
      <c r="AF63" s="11"/>
      <c r="AG63" s="11"/>
      <c r="AH63" s="5"/>
      <c r="AK63" s="66"/>
      <c r="AP63" s="66"/>
    </row>
    <row r="64" spans="2:42" s="17" customFormat="1" ht="90" customHeight="1" x14ac:dyDescent="0.25">
      <c r="B64" s="12"/>
      <c r="C64" s="9"/>
      <c r="D64" s="5"/>
      <c r="E64" s="12"/>
      <c r="F64" s="5"/>
      <c r="G64" s="12"/>
      <c r="H64" s="5"/>
      <c r="I64" s="12"/>
      <c r="J64" s="13"/>
      <c r="K64" s="11"/>
      <c r="L64" s="14"/>
      <c r="M64" s="9"/>
      <c r="N64" s="5"/>
      <c r="O64" s="11"/>
      <c r="P64" s="9"/>
      <c r="Q64" s="11"/>
      <c r="R64" s="9"/>
      <c r="S64" s="11"/>
      <c r="T64" s="12"/>
      <c r="U64" s="11"/>
      <c r="V64" s="11"/>
      <c r="W64" s="5"/>
      <c r="X64" s="12"/>
      <c r="Y64" s="5"/>
      <c r="Z64" s="19"/>
      <c r="AA64" s="5"/>
      <c r="AB64" s="11"/>
      <c r="AC64" s="11"/>
      <c r="AD64" s="15"/>
      <c r="AE64" s="11"/>
      <c r="AF64" s="11"/>
      <c r="AG64" s="11"/>
      <c r="AH64" s="5"/>
      <c r="AK64" s="66"/>
      <c r="AP64" s="66"/>
    </row>
    <row r="65" spans="2:42" s="17" customFormat="1" ht="90" customHeight="1" x14ac:dyDescent="0.25">
      <c r="B65" s="12"/>
      <c r="C65" s="9"/>
      <c r="D65" s="5"/>
      <c r="E65" s="12"/>
      <c r="F65" s="5"/>
      <c r="G65" s="12"/>
      <c r="H65" s="5"/>
      <c r="I65" s="12"/>
      <c r="J65" s="13"/>
      <c r="K65" s="11"/>
      <c r="L65" s="14"/>
      <c r="M65" s="9"/>
      <c r="N65" s="5"/>
      <c r="O65" s="11"/>
      <c r="P65" s="9"/>
      <c r="Q65" s="11"/>
      <c r="R65" s="9"/>
      <c r="S65" s="11"/>
      <c r="T65" s="12"/>
      <c r="U65" s="11"/>
      <c r="V65" s="11"/>
      <c r="W65" s="5"/>
      <c r="X65" s="12"/>
      <c r="Y65" s="5"/>
      <c r="Z65" s="19"/>
      <c r="AA65" s="5"/>
      <c r="AB65" s="11"/>
      <c r="AC65" s="11"/>
      <c r="AD65" s="15"/>
      <c r="AE65" s="11"/>
      <c r="AF65" s="11"/>
      <c r="AG65" s="11"/>
      <c r="AH65" s="5"/>
      <c r="AK65" s="66"/>
      <c r="AP65" s="66"/>
    </row>
    <row r="66" spans="2:42" s="17" customFormat="1" ht="90" customHeight="1" x14ac:dyDescent="0.25">
      <c r="B66" s="12"/>
      <c r="C66" s="9"/>
      <c r="D66" s="5"/>
      <c r="E66" s="12"/>
      <c r="F66" s="5"/>
      <c r="G66" s="12"/>
      <c r="H66" s="5"/>
      <c r="I66" s="12"/>
      <c r="J66" s="13"/>
      <c r="K66" s="11"/>
      <c r="L66" s="14"/>
      <c r="M66" s="9"/>
      <c r="N66" s="5"/>
      <c r="O66" s="11"/>
      <c r="P66" s="9"/>
      <c r="Q66" s="11"/>
      <c r="R66" s="9"/>
      <c r="S66" s="11"/>
      <c r="T66" s="12"/>
      <c r="U66" s="11"/>
      <c r="V66" s="11"/>
      <c r="W66" s="5"/>
      <c r="X66" s="12"/>
      <c r="Y66" s="5"/>
      <c r="Z66" s="19"/>
      <c r="AA66" s="5"/>
      <c r="AB66" s="11"/>
      <c r="AC66" s="11"/>
      <c r="AD66" s="15"/>
      <c r="AE66" s="11"/>
      <c r="AF66" s="11"/>
      <c r="AG66" s="11"/>
      <c r="AH66" s="5"/>
      <c r="AK66" s="66"/>
      <c r="AP66" s="66"/>
    </row>
    <row r="67" spans="2:42" s="17" customFormat="1" ht="90" customHeight="1" x14ac:dyDescent="0.25">
      <c r="B67" s="12"/>
      <c r="C67" s="9"/>
      <c r="D67" s="5"/>
      <c r="E67" s="12"/>
      <c r="F67" s="5"/>
      <c r="G67" s="12"/>
      <c r="H67" s="5"/>
      <c r="I67" s="12"/>
      <c r="J67" s="13"/>
      <c r="K67" s="11"/>
      <c r="L67" s="14"/>
      <c r="M67" s="9"/>
      <c r="N67" s="5"/>
      <c r="O67" s="11"/>
      <c r="P67" s="9"/>
      <c r="Q67" s="11"/>
      <c r="R67" s="9"/>
      <c r="S67" s="11"/>
      <c r="T67" s="12"/>
      <c r="U67" s="11"/>
      <c r="V67" s="11"/>
      <c r="W67" s="5"/>
      <c r="X67" s="12"/>
      <c r="Y67" s="5"/>
      <c r="Z67" s="19"/>
      <c r="AA67" s="5"/>
      <c r="AB67" s="11"/>
      <c r="AC67" s="11"/>
      <c r="AD67" s="15"/>
      <c r="AE67" s="11"/>
      <c r="AF67" s="11"/>
      <c r="AG67" s="11"/>
      <c r="AH67" s="5"/>
      <c r="AK67" s="66"/>
      <c r="AP67" s="66"/>
    </row>
    <row r="68" spans="2:42" s="17" customFormat="1" ht="90" customHeight="1" x14ac:dyDescent="0.25">
      <c r="B68" s="12"/>
      <c r="C68" s="9"/>
      <c r="D68" s="5"/>
      <c r="E68" s="12"/>
      <c r="F68" s="5"/>
      <c r="G68" s="12"/>
      <c r="H68" s="5"/>
      <c r="I68" s="12"/>
      <c r="J68" s="13"/>
      <c r="K68" s="11"/>
      <c r="L68" s="14"/>
      <c r="M68" s="9"/>
      <c r="N68" s="5"/>
      <c r="O68" s="11"/>
      <c r="P68" s="9"/>
      <c r="Q68" s="11"/>
      <c r="R68" s="9"/>
      <c r="S68" s="11"/>
      <c r="T68" s="12"/>
      <c r="U68" s="11"/>
      <c r="V68" s="11"/>
      <c r="W68" s="5"/>
      <c r="X68" s="12"/>
      <c r="Y68" s="5"/>
      <c r="Z68" s="19"/>
      <c r="AA68" s="5"/>
      <c r="AB68" s="11"/>
      <c r="AC68" s="11"/>
      <c r="AD68" s="15"/>
      <c r="AE68" s="11"/>
      <c r="AF68" s="11"/>
      <c r="AG68" s="11"/>
      <c r="AH68" s="5"/>
      <c r="AK68" s="66"/>
      <c r="AP68" s="66"/>
    </row>
    <row r="69" spans="2:42" s="17" customFormat="1" ht="90" customHeight="1" x14ac:dyDescent="0.25">
      <c r="B69" s="12"/>
      <c r="C69" s="9"/>
      <c r="D69" s="5"/>
      <c r="E69" s="12"/>
      <c r="F69" s="5"/>
      <c r="G69" s="12"/>
      <c r="H69" s="5"/>
      <c r="I69" s="12"/>
      <c r="J69" s="13"/>
      <c r="K69" s="11"/>
      <c r="L69" s="14"/>
      <c r="M69" s="9"/>
      <c r="N69" s="5"/>
      <c r="O69" s="11"/>
      <c r="P69" s="9"/>
      <c r="Q69" s="11"/>
      <c r="R69" s="9"/>
      <c r="S69" s="11"/>
      <c r="T69" s="12"/>
      <c r="U69" s="11"/>
      <c r="V69" s="11"/>
      <c r="W69" s="5"/>
      <c r="X69" s="12"/>
      <c r="Y69" s="5"/>
      <c r="Z69" s="19"/>
      <c r="AA69" s="5"/>
      <c r="AB69" s="11"/>
      <c r="AC69" s="11"/>
      <c r="AD69" s="15"/>
      <c r="AE69" s="11"/>
      <c r="AF69" s="11"/>
      <c r="AG69" s="11"/>
      <c r="AH69" s="5"/>
      <c r="AK69" s="66"/>
      <c r="AP69" s="66"/>
    </row>
    <row r="70" spans="2:42" s="17" customFormat="1" ht="90" customHeight="1" x14ac:dyDescent="0.25">
      <c r="B70" s="12"/>
      <c r="C70" s="9"/>
      <c r="D70" s="5"/>
      <c r="E70" s="12"/>
      <c r="F70" s="5"/>
      <c r="G70" s="12"/>
      <c r="H70" s="5"/>
      <c r="I70" s="12"/>
      <c r="J70" s="13"/>
      <c r="K70" s="11"/>
      <c r="L70" s="14"/>
      <c r="M70" s="9"/>
      <c r="N70" s="5"/>
      <c r="O70" s="11"/>
      <c r="P70" s="9"/>
      <c r="Q70" s="11"/>
      <c r="R70" s="9"/>
      <c r="S70" s="11"/>
      <c r="T70" s="12"/>
      <c r="U70" s="11"/>
      <c r="V70" s="11"/>
      <c r="W70" s="5"/>
      <c r="X70" s="12"/>
      <c r="Y70" s="5"/>
      <c r="Z70" s="19"/>
      <c r="AA70" s="5"/>
      <c r="AB70" s="11"/>
      <c r="AC70" s="11"/>
      <c r="AD70" s="15"/>
      <c r="AE70" s="11"/>
      <c r="AF70" s="11"/>
      <c r="AG70" s="11"/>
      <c r="AH70" s="5"/>
      <c r="AK70" s="66"/>
      <c r="AP70" s="66"/>
    </row>
    <row r="71" spans="2:42" s="17" customFormat="1" ht="90" customHeight="1" x14ac:dyDescent="0.25">
      <c r="B71" s="12"/>
      <c r="C71" s="9"/>
      <c r="D71" s="5"/>
      <c r="E71" s="12"/>
      <c r="F71" s="5"/>
      <c r="G71" s="12"/>
      <c r="H71" s="5"/>
      <c r="I71" s="12"/>
      <c r="J71" s="13"/>
      <c r="K71" s="11"/>
      <c r="L71" s="14"/>
      <c r="M71" s="9"/>
      <c r="N71" s="5"/>
      <c r="O71" s="11"/>
      <c r="P71" s="9"/>
      <c r="Q71" s="11"/>
      <c r="R71" s="9"/>
      <c r="S71" s="11"/>
      <c r="T71" s="12"/>
      <c r="U71" s="11"/>
      <c r="V71" s="11"/>
      <c r="W71" s="5"/>
      <c r="X71" s="12"/>
      <c r="Y71" s="5"/>
      <c r="Z71" s="19"/>
      <c r="AA71" s="5"/>
      <c r="AB71" s="11"/>
      <c r="AC71" s="11"/>
      <c r="AD71" s="15"/>
      <c r="AE71" s="11"/>
      <c r="AF71" s="11"/>
      <c r="AG71" s="11"/>
      <c r="AH71" s="5"/>
      <c r="AK71" s="66"/>
      <c r="AP71" s="66"/>
    </row>
    <row r="72" spans="2:42" s="17" customFormat="1" ht="90" customHeight="1" x14ac:dyDescent="0.25">
      <c r="B72" s="12"/>
      <c r="C72" s="9"/>
      <c r="D72" s="5"/>
      <c r="E72" s="12"/>
      <c r="F72" s="5"/>
      <c r="G72" s="12"/>
      <c r="H72" s="5"/>
      <c r="I72" s="12"/>
      <c r="J72" s="13"/>
      <c r="K72" s="11"/>
      <c r="L72" s="14"/>
      <c r="M72" s="9"/>
      <c r="N72" s="5"/>
      <c r="O72" s="11"/>
      <c r="P72" s="9"/>
      <c r="Q72" s="11"/>
      <c r="R72" s="9"/>
      <c r="S72" s="11"/>
      <c r="T72" s="12"/>
      <c r="U72" s="11"/>
      <c r="V72" s="11"/>
      <c r="W72" s="5"/>
      <c r="X72" s="12"/>
      <c r="Y72" s="5"/>
      <c r="Z72" s="19"/>
      <c r="AA72" s="5"/>
      <c r="AB72" s="11"/>
      <c r="AC72" s="11"/>
      <c r="AD72" s="15"/>
      <c r="AE72" s="11"/>
      <c r="AF72" s="11"/>
      <c r="AG72" s="11"/>
      <c r="AH72" s="5"/>
      <c r="AK72" s="66"/>
      <c r="AP72" s="66"/>
    </row>
    <row r="73" spans="2:42" s="17" customFormat="1" ht="90" customHeight="1" x14ac:dyDescent="0.25">
      <c r="B73" s="12"/>
      <c r="C73" s="9"/>
      <c r="D73" s="5"/>
      <c r="E73" s="12"/>
      <c r="F73" s="5"/>
      <c r="G73" s="12"/>
      <c r="H73" s="5"/>
      <c r="I73" s="12"/>
      <c r="J73" s="13"/>
      <c r="K73" s="11"/>
      <c r="L73" s="14"/>
      <c r="M73" s="9"/>
      <c r="N73" s="5"/>
      <c r="O73" s="11"/>
      <c r="P73" s="9"/>
      <c r="Q73" s="11"/>
      <c r="R73" s="9"/>
      <c r="S73" s="11"/>
      <c r="T73" s="12"/>
      <c r="U73" s="11"/>
      <c r="V73" s="11"/>
      <c r="W73" s="5"/>
      <c r="X73" s="12"/>
      <c r="Y73" s="5"/>
      <c r="Z73" s="19"/>
      <c r="AA73" s="5"/>
      <c r="AB73" s="11"/>
      <c r="AC73" s="11"/>
      <c r="AD73" s="15"/>
      <c r="AE73" s="11"/>
      <c r="AF73" s="11"/>
      <c r="AG73" s="11"/>
      <c r="AH73" s="5"/>
      <c r="AK73" s="66"/>
      <c r="AP73" s="66"/>
    </row>
    <row r="74" spans="2:42" s="17" customFormat="1" ht="90" customHeight="1" x14ac:dyDescent="0.25">
      <c r="B74" s="12"/>
      <c r="C74" s="9"/>
      <c r="D74" s="5"/>
      <c r="E74" s="12"/>
      <c r="F74" s="5"/>
      <c r="G74" s="12"/>
      <c r="H74" s="5"/>
      <c r="I74" s="12"/>
      <c r="J74" s="13"/>
      <c r="K74" s="11"/>
      <c r="L74" s="14"/>
      <c r="M74" s="9"/>
      <c r="N74" s="5"/>
      <c r="O74" s="11"/>
      <c r="P74" s="9"/>
      <c r="Q74" s="11"/>
      <c r="R74" s="9"/>
      <c r="S74" s="11"/>
      <c r="T74" s="12"/>
      <c r="U74" s="11"/>
      <c r="V74" s="11"/>
      <c r="W74" s="5"/>
      <c r="X74" s="12"/>
      <c r="Y74" s="5"/>
      <c r="Z74" s="19"/>
      <c r="AA74" s="5"/>
      <c r="AB74" s="11"/>
      <c r="AC74" s="11"/>
      <c r="AD74" s="15"/>
      <c r="AE74" s="11"/>
      <c r="AF74" s="11"/>
      <c r="AG74" s="11"/>
      <c r="AH74" s="5"/>
      <c r="AK74" s="66"/>
      <c r="AP74" s="66"/>
    </row>
    <row r="75" spans="2:42" s="17" customFormat="1" ht="90" customHeight="1" x14ac:dyDescent="0.25">
      <c r="B75" s="12"/>
      <c r="C75" s="9"/>
      <c r="D75" s="5"/>
      <c r="E75" s="12"/>
      <c r="F75" s="5"/>
      <c r="G75" s="12"/>
      <c r="H75" s="5"/>
      <c r="I75" s="12"/>
      <c r="J75" s="13"/>
      <c r="K75" s="11"/>
      <c r="L75" s="14"/>
      <c r="M75" s="9"/>
      <c r="N75" s="5"/>
      <c r="O75" s="11"/>
      <c r="P75" s="9"/>
      <c r="Q75" s="11"/>
      <c r="R75" s="9"/>
      <c r="S75" s="11"/>
      <c r="T75" s="12"/>
      <c r="U75" s="11"/>
      <c r="V75" s="11"/>
      <c r="W75" s="5"/>
      <c r="X75" s="12"/>
      <c r="Y75" s="5"/>
      <c r="Z75" s="19"/>
      <c r="AA75" s="5"/>
      <c r="AB75" s="11"/>
      <c r="AC75" s="11"/>
      <c r="AD75" s="15"/>
      <c r="AE75" s="11"/>
      <c r="AF75" s="11"/>
      <c r="AG75" s="11"/>
      <c r="AH75" s="5"/>
      <c r="AK75" s="66"/>
      <c r="AP75" s="66"/>
    </row>
    <row r="76" spans="2:42" s="17" customFormat="1" ht="90" customHeight="1" x14ac:dyDescent="0.25">
      <c r="B76" s="12"/>
      <c r="C76" s="9"/>
      <c r="D76" s="5"/>
      <c r="E76" s="12"/>
      <c r="F76" s="5"/>
      <c r="G76" s="12"/>
      <c r="H76" s="5"/>
      <c r="I76" s="12"/>
      <c r="J76" s="13"/>
      <c r="K76" s="11"/>
      <c r="L76" s="14"/>
      <c r="M76" s="9"/>
      <c r="N76" s="5"/>
      <c r="O76" s="11"/>
      <c r="P76" s="9"/>
      <c r="Q76" s="11"/>
      <c r="R76" s="9"/>
      <c r="S76" s="11"/>
      <c r="T76" s="12"/>
      <c r="U76" s="11"/>
      <c r="V76" s="11"/>
      <c r="W76" s="5"/>
      <c r="X76" s="12"/>
      <c r="Y76" s="5"/>
      <c r="Z76" s="19"/>
      <c r="AA76" s="5"/>
      <c r="AB76" s="11"/>
      <c r="AC76" s="11"/>
      <c r="AD76" s="15"/>
      <c r="AE76" s="11"/>
      <c r="AF76" s="11"/>
      <c r="AG76" s="11"/>
      <c r="AH76" s="5"/>
      <c r="AK76" s="66"/>
      <c r="AP76" s="66"/>
    </row>
    <row r="77" spans="2:42" s="17" customFormat="1" ht="90" customHeight="1" x14ac:dyDescent="0.25">
      <c r="B77" s="12"/>
      <c r="C77" s="9"/>
      <c r="D77" s="5"/>
      <c r="E77" s="12"/>
      <c r="F77" s="5"/>
      <c r="G77" s="12"/>
      <c r="H77" s="5"/>
      <c r="I77" s="12"/>
      <c r="J77" s="13"/>
      <c r="K77" s="11"/>
      <c r="L77" s="14"/>
      <c r="M77" s="9"/>
      <c r="N77" s="5"/>
      <c r="O77" s="11"/>
      <c r="P77" s="9"/>
      <c r="Q77" s="11"/>
      <c r="R77" s="9"/>
      <c r="S77" s="11"/>
      <c r="T77" s="12"/>
      <c r="U77" s="11"/>
      <c r="V77" s="11"/>
      <c r="W77" s="5"/>
      <c r="X77" s="12"/>
      <c r="Y77" s="5"/>
      <c r="Z77" s="19"/>
      <c r="AA77" s="5"/>
      <c r="AB77" s="11"/>
      <c r="AC77" s="11"/>
      <c r="AD77" s="15"/>
      <c r="AE77" s="11"/>
      <c r="AF77" s="11"/>
      <c r="AG77" s="11"/>
      <c r="AH77" s="5"/>
      <c r="AK77" s="66"/>
      <c r="AP77" s="66"/>
    </row>
    <row r="78" spans="2:42" s="17" customFormat="1" ht="90" customHeight="1" x14ac:dyDescent="0.25">
      <c r="B78" s="12"/>
      <c r="C78" s="9"/>
      <c r="D78" s="5"/>
      <c r="E78" s="12"/>
      <c r="F78" s="5"/>
      <c r="G78" s="12"/>
      <c r="H78" s="5"/>
      <c r="I78" s="12"/>
      <c r="J78" s="13"/>
      <c r="K78" s="11"/>
      <c r="L78" s="14"/>
      <c r="M78" s="9"/>
      <c r="N78" s="5"/>
      <c r="O78" s="11"/>
      <c r="P78" s="9"/>
      <c r="Q78" s="11"/>
      <c r="R78" s="9"/>
      <c r="S78" s="11"/>
      <c r="T78" s="12"/>
      <c r="U78" s="11"/>
      <c r="V78" s="11"/>
      <c r="W78" s="5"/>
      <c r="X78" s="12"/>
      <c r="Y78" s="5"/>
      <c r="Z78" s="19"/>
      <c r="AA78" s="5"/>
      <c r="AB78" s="11"/>
      <c r="AC78" s="11"/>
      <c r="AD78" s="15"/>
      <c r="AE78" s="11"/>
      <c r="AF78" s="11"/>
      <c r="AG78" s="11"/>
      <c r="AH78" s="5"/>
      <c r="AK78" s="66"/>
      <c r="AP78" s="66"/>
    </row>
    <row r="79" spans="2:42" s="17" customFormat="1" ht="90" customHeight="1" x14ac:dyDescent="0.25">
      <c r="B79" s="12"/>
      <c r="C79" s="9"/>
      <c r="D79" s="5"/>
      <c r="E79" s="12"/>
      <c r="F79" s="5"/>
      <c r="G79" s="12"/>
      <c r="H79" s="5"/>
      <c r="I79" s="12"/>
      <c r="J79" s="13"/>
      <c r="K79" s="11"/>
      <c r="L79" s="14"/>
      <c r="M79" s="9"/>
      <c r="N79" s="5"/>
      <c r="O79" s="11"/>
      <c r="P79" s="9"/>
      <c r="Q79" s="11"/>
      <c r="R79" s="9"/>
      <c r="S79" s="11"/>
      <c r="T79" s="12"/>
      <c r="U79" s="11"/>
      <c r="V79" s="11"/>
      <c r="W79" s="5"/>
      <c r="X79" s="12"/>
      <c r="Y79" s="5"/>
      <c r="Z79" s="19"/>
      <c r="AA79" s="5"/>
      <c r="AB79" s="11"/>
      <c r="AC79" s="11"/>
      <c r="AD79" s="15"/>
      <c r="AE79" s="11"/>
      <c r="AF79" s="11"/>
      <c r="AG79" s="11"/>
      <c r="AH79" s="5"/>
      <c r="AK79" s="66"/>
      <c r="AP79" s="66"/>
    </row>
    <row r="80" spans="2:42" s="17" customFormat="1" ht="90" customHeight="1" x14ac:dyDescent="0.25">
      <c r="B80" s="12"/>
      <c r="C80" s="9"/>
      <c r="D80" s="5"/>
      <c r="E80" s="12"/>
      <c r="F80" s="5"/>
      <c r="G80" s="12"/>
      <c r="H80" s="5"/>
      <c r="I80" s="12"/>
      <c r="J80" s="13"/>
      <c r="K80" s="11"/>
      <c r="L80" s="14"/>
      <c r="M80" s="9"/>
      <c r="N80" s="5"/>
      <c r="O80" s="11"/>
      <c r="P80" s="9"/>
      <c r="Q80" s="11"/>
      <c r="R80" s="9"/>
      <c r="S80" s="11"/>
      <c r="T80" s="12"/>
      <c r="U80" s="11"/>
      <c r="V80" s="11"/>
      <c r="W80" s="5"/>
      <c r="X80" s="12"/>
      <c r="Y80" s="5"/>
      <c r="Z80" s="19"/>
      <c r="AA80" s="5"/>
      <c r="AB80" s="11"/>
      <c r="AC80" s="11"/>
      <c r="AD80" s="15"/>
      <c r="AE80" s="11"/>
      <c r="AF80" s="11"/>
      <c r="AG80" s="11"/>
      <c r="AH80" s="5"/>
      <c r="AK80" s="66"/>
      <c r="AP80" s="66"/>
    </row>
    <row r="81" spans="2:42" s="17" customFormat="1" ht="90" customHeight="1" x14ac:dyDescent="0.25">
      <c r="B81" s="12"/>
      <c r="C81" s="9"/>
      <c r="D81" s="5"/>
      <c r="E81" s="12"/>
      <c r="F81" s="5"/>
      <c r="G81" s="12"/>
      <c r="H81" s="5"/>
      <c r="I81" s="12"/>
      <c r="J81" s="13"/>
      <c r="K81" s="11"/>
      <c r="L81" s="14"/>
      <c r="M81" s="9"/>
      <c r="N81" s="5"/>
      <c r="O81" s="11"/>
      <c r="P81" s="9"/>
      <c r="Q81" s="11"/>
      <c r="R81" s="9"/>
      <c r="S81" s="11"/>
      <c r="T81" s="12"/>
      <c r="U81" s="11"/>
      <c r="V81" s="11"/>
      <c r="W81" s="5"/>
      <c r="X81" s="12"/>
      <c r="Y81" s="5"/>
      <c r="Z81" s="19"/>
      <c r="AA81" s="5"/>
      <c r="AB81" s="11"/>
      <c r="AC81" s="11"/>
      <c r="AD81" s="15"/>
      <c r="AE81" s="11"/>
      <c r="AF81" s="11"/>
      <c r="AG81" s="11"/>
      <c r="AH81" s="5"/>
      <c r="AK81" s="66"/>
      <c r="AP81" s="66"/>
    </row>
    <row r="82" spans="2:42" s="17" customFormat="1" ht="90" customHeight="1" x14ac:dyDescent="0.25">
      <c r="B82" s="12"/>
      <c r="C82" s="9"/>
      <c r="D82" s="5"/>
      <c r="E82" s="12"/>
      <c r="F82" s="5"/>
      <c r="G82" s="12"/>
      <c r="H82" s="5"/>
      <c r="I82" s="12"/>
      <c r="J82" s="13"/>
      <c r="K82" s="11"/>
      <c r="L82" s="14"/>
      <c r="M82" s="9"/>
      <c r="N82" s="5"/>
      <c r="O82" s="11"/>
      <c r="P82" s="9"/>
      <c r="Q82" s="11"/>
      <c r="R82" s="9"/>
      <c r="S82" s="11"/>
      <c r="T82" s="12"/>
      <c r="U82" s="11"/>
      <c r="V82" s="11"/>
      <c r="W82" s="5"/>
      <c r="X82" s="12"/>
      <c r="Y82" s="5"/>
      <c r="Z82" s="19"/>
      <c r="AA82" s="5"/>
      <c r="AB82" s="11"/>
      <c r="AC82" s="11"/>
      <c r="AD82" s="15"/>
      <c r="AE82" s="11"/>
      <c r="AF82" s="11"/>
      <c r="AG82" s="11"/>
      <c r="AH82" s="5"/>
      <c r="AK82" s="66"/>
      <c r="AP82" s="66"/>
    </row>
    <row r="83" spans="2:42" s="17" customFormat="1" ht="90" customHeight="1" x14ac:dyDescent="0.25">
      <c r="B83" s="12"/>
      <c r="C83" s="9"/>
      <c r="D83" s="5"/>
      <c r="E83" s="12"/>
      <c r="F83" s="5"/>
      <c r="G83" s="12"/>
      <c r="H83" s="5"/>
      <c r="I83" s="12"/>
      <c r="J83" s="13"/>
      <c r="K83" s="11"/>
      <c r="L83" s="14"/>
      <c r="M83" s="9"/>
      <c r="N83" s="5"/>
      <c r="O83" s="11"/>
      <c r="P83" s="9"/>
      <c r="Q83" s="11"/>
      <c r="R83" s="9"/>
      <c r="S83" s="11"/>
      <c r="T83" s="12"/>
      <c r="U83" s="11"/>
      <c r="V83" s="11"/>
      <c r="W83" s="5"/>
      <c r="X83" s="12"/>
      <c r="Y83" s="5"/>
      <c r="Z83" s="19"/>
      <c r="AA83" s="5"/>
      <c r="AB83" s="11"/>
      <c r="AC83" s="11"/>
      <c r="AD83" s="15"/>
      <c r="AE83" s="11"/>
      <c r="AF83" s="11"/>
      <c r="AG83" s="11"/>
      <c r="AH83" s="5"/>
      <c r="AK83" s="66"/>
      <c r="AP83" s="66"/>
    </row>
    <row r="84" spans="2:42" s="17" customFormat="1" ht="90" customHeight="1" x14ac:dyDescent="0.25">
      <c r="B84" s="12"/>
      <c r="C84" s="9"/>
      <c r="D84" s="5"/>
      <c r="E84" s="12"/>
      <c r="F84" s="5"/>
      <c r="G84" s="12"/>
      <c r="H84" s="5"/>
      <c r="I84" s="12"/>
      <c r="J84" s="13"/>
      <c r="K84" s="11"/>
      <c r="L84" s="14"/>
      <c r="M84" s="9"/>
      <c r="N84" s="5"/>
      <c r="O84" s="11"/>
      <c r="P84" s="9"/>
      <c r="Q84" s="11"/>
      <c r="R84" s="9"/>
      <c r="S84" s="11"/>
      <c r="T84" s="12"/>
      <c r="U84" s="11"/>
      <c r="V84" s="11"/>
      <c r="W84" s="5"/>
      <c r="X84" s="12"/>
      <c r="Y84" s="5"/>
      <c r="Z84" s="19"/>
      <c r="AA84" s="5"/>
      <c r="AB84" s="11"/>
      <c r="AC84" s="11"/>
      <c r="AD84" s="15"/>
      <c r="AE84" s="11"/>
      <c r="AF84" s="11"/>
      <c r="AG84" s="11"/>
      <c r="AH84" s="5"/>
      <c r="AK84" s="66"/>
      <c r="AP84" s="66"/>
    </row>
    <row r="85" spans="2:42" s="17" customFormat="1" ht="90" customHeight="1" x14ac:dyDescent="0.25">
      <c r="B85" s="12"/>
      <c r="C85" s="9"/>
      <c r="D85" s="5"/>
      <c r="E85" s="12"/>
      <c r="F85" s="5"/>
      <c r="G85" s="12"/>
      <c r="H85" s="5"/>
      <c r="I85" s="12"/>
      <c r="J85" s="13"/>
      <c r="K85" s="11"/>
      <c r="L85" s="14"/>
      <c r="M85" s="9"/>
      <c r="N85" s="5"/>
      <c r="O85" s="11"/>
      <c r="P85" s="9"/>
      <c r="Q85" s="11"/>
      <c r="R85" s="9"/>
      <c r="S85" s="11"/>
      <c r="T85" s="12"/>
      <c r="U85" s="11"/>
      <c r="V85" s="11"/>
      <c r="W85" s="5"/>
      <c r="X85" s="12"/>
      <c r="Y85" s="5"/>
      <c r="Z85" s="19"/>
      <c r="AA85" s="5"/>
      <c r="AB85" s="11"/>
      <c r="AC85" s="11"/>
      <c r="AD85" s="15"/>
      <c r="AE85" s="11"/>
      <c r="AF85" s="11"/>
      <c r="AG85" s="11"/>
      <c r="AH85" s="5"/>
      <c r="AK85" s="66"/>
      <c r="AP85" s="66"/>
    </row>
    <row r="86" spans="2:42" s="17" customFormat="1" ht="90" customHeight="1" x14ac:dyDescent="0.25">
      <c r="B86" s="12"/>
      <c r="C86" s="9"/>
      <c r="D86" s="5"/>
      <c r="E86" s="12"/>
      <c r="F86" s="5"/>
      <c r="G86" s="12"/>
      <c r="H86" s="5"/>
      <c r="I86" s="12"/>
      <c r="J86" s="13"/>
      <c r="K86" s="11"/>
      <c r="L86" s="14"/>
      <c r="M86" s="9"/>
      <c r="N86" s="5"/>
      <c r="O86" s="11"/>
      <c r="P86" s="9"/>
      <c r="Q86" s="11"/>
      <c r="R86" s="9"/>
      <c r="S86" s="11"/>
      <c r="T86" s="12"/>
      <c r="U86" s="11"/>
      <c r="V86" s="11"/>
      <c r="W86" s="5"/>
      <c r="X86" s="12"/>
      <c r="Y86" s="5"/>
      <c r="Z86" s="19"/>
      <c r="AA86" s="5"/>
      <c r="AB86" s="11"/>
      <c r="AC86" s="11"/>
      <c r="AD86" s="15"/>
      <c r="AE86" s="11"/>
      <c r="AF86" s="11"/>
      <c r="AG86" s="11"/>
      <c r="AH86" s="5"/>
      <c r="AK86" s="66"/>
      <c r="AP86" s="66"/>
    </row>
  </sheetData>
  <autoFilter ref="A1:AS23"/>
  <mergeCells count="1">
    <mergeCell ref="A18:AT18"/>
  </mergeCells>
  <pageMargins left="0.7" right="0.7" top="0.75" bottom="0.75" header="0.3" footer="0.3"/>
  <pageSetup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9"/>
  <sheetViews>
    <sheetView topLeftCell="AD1" zoomScale="70" zoomScaleNormal="70" workbookViewId="0">
      <selection activeCell="AR1" sqref="AR1"/>
    </sheetView>
  </sheetViews>
  <sheetFormatPr baseColWidth="10" defaultRowHeight="15.75" x14ac:dyDescent="0.25"/>
  <cols>
    <col min="1" max="1" width="5.42578125" style="26" customWidth="1"/>
    <col min="2" max="3" width="0" hidden="1" customWidth="1"/>
    <col min="4" max="4" width="20.5703125" hidden="1" customWidth="1"/>
    <col min="5" max="5" width="0" hidden="1" customWidth="1"/>
    <col min="7" max="7" width="0" hidden="1" customWidth="1"/>
    <col min="8" max="8" width="22.42578125" customWidth="1"/>
    <col min="9" max="11" width="0" hidden="1" customWidth="1"/>
    <col min="13" max="13" width="26.140625" customWidth="1"/>
    <col min="14" max="14" width="26.85546875" hidden="1" customWidth="1"/>
    <col min="15" max="15" width="0" hidden="1" customWidth="1"/>
    <col min="16" max="16" width="34.42578125" customWidth="1"/>
    <col min="17" max="17" width="0" hidden="1" customWidth="1"/>
    <col min="18" max="18" width="24.7109375" customWidth="1"/>
    <col min="19" max="22" width="0" hidden="1" customWidth="1"/>
    <col min="23" max="23" width="29.5703125" customWidth="1"/>
    <col min="25" max="25" width="33.28515625" customWidth="1"/>
    <col min="26" max="26" width="17.85546875" style="22" bestFit="1" customWidth="1"/>
    <col min="27" max="27" width="43.140625" customWidth="1"/>
    <col min="28" max="28" width="0" hidden="1" customWidth="1"/>
    <col min="31" max="34" width="0" hidden="1" customWidth="1"/>
    <col min="35" max="36" width="24.140625" customWidth="1"/>
    <col min="38" max="38" width="22.7109375" customWidth="1"/>
    <col min="39" max="39" width="23" customWidth="1"/>
    <col min="40" max="40" width="32.28515625" customWidth="1"/>
    <col min="41" max="42" width="30.42578125" customWidth="1"/>
    <col min="43" max="43" width="29.42578125" customWidth="1"/>
    <col min="44" max="44" width="32.7109375" customWidth="1"/>
  </cols>
  <sheetData>
    <row r="1" spans="1:44" ht="90" customHeight="1" x14ac:dyDescent="0.25">
      <c r="B1" s="1" t="s">
        <v>0</v>
      </c>
      <c r="C1" s="1" t="s">
        <v>1</v>
      </c>
      <c r="D1" s="1" t="s">
        <v>2</v>
      </c>
      <c r="E1" s="1" t="s">
        <v>3</v>
      </c>
      <c r="F1" s="1" t="s">
        <v>4</v>
      </c>
      <c r="G1" s="1" t="s">
        <v>5</v>
      </c>
      <c r="H1" s="1" t="s">
        <v>6</v>
      </c>
      <c r="I1" s="1" t="s">
        <v>7</v>
      </c>
      <c r="J1" s="1" t="s">
        <v>15</v>
      </c>
      <c r="K1" s="1" t="s">
        <v>16</v>
      </c>
      <c r="L1" s="1" t="s">
        <v>17</v>
      </c>
      <c r="M1" s="1" t="s">
        <v>18</v>
      </c>
      <c r="N1" s="1" t="s">
        <v>19</v>
      </c>
      <c r="O1" s="1" t="s">
        <v>20</v>
      </c>
      <c r="P1" s="1" t="s">
        <v>21</v>
      </c>
      <c r="Q1" s="1" t="s">
        <v>22</v>
      </c>
      <c r="R1" s="1" t="s">
        <v>23</v>
      </c>
      <c r="S1" s="1" t="s">
        <v>24</v>
      </c>
      <c r="T1" s="1" t="s">
        <v>25</v>
      </c>
      <c r="U1" s="1" t="s">
        <v>26</v>
      </c>
      <c r="V1" s="1" t="s">
        <v>27</v>
      </c>
      <c r="W1" s="1" t="s">
        <v>28</v>
      </c>
      <c r="X1" s="1" t="s">
        <v>29</v>
      </c>
      <c r="Y1" s="1" t="s">
        <v>30</v>
      </c>
      <c r="Z1" s="18" t="s">
        <v>31</v>
      </c>
      <c r="AA1" s="1" t="s">
        <v>32</v>
      </c>
      <c r="AB1" s="1" t="s">
        <v>33</v>
      </c>
      <c r="AC1" s="1" t="s">
        <v>34</v>
      </c>
      <c r="AD1" s="1" t="s">
        <v>35</v>
      </c>
      <c r="AE1" s="1" t="s">
        <v>36</v>
      </c>
      <c r="AF1" s="1" t="s">
        <v>37</v>
      </c>
      <c r="AG1" s="1" t="s">
        <v>38</v>
      </c>
      <c r="AH1" s="1" t="s">
        <v>39</v>
      </c>
      <c r="AI1" s="51" t="s">
        <v>277</v>
      </c>
      <c r="AJ1" s="51" t="s">
        <v>151</v>
      </c>
      <c r="AK1" s="51" t="s">
        <v>148</v>
      </c>
      <c r="AL1" s="51" t="s">
        <v>149</v>
      </c>
      <c r="AM1" s="51" t="s">
        <v>278</v>
      </c>
      <c r="AN1" s="51" t="s">
        <v>147</v>
      </c>
      <c r="AO1" s="51" t="s">
        <v>285</v>
      </c>
      <c r="AP1" s="51" t="s">
        <v>244</v>
      </c>
      <c r="AQ1" s="51" t="s">
        <v>146</v>
      </c>
      <c r="AR1" s="51" t="s">
        <v>145</v>
      </c>
    </row>
    <row r="2" spans="1:44" s="124" customFormat="1" ht="120" customHeight="1" x14ac:dyDescent="0.25">
      <c r="A2" s="26">
        <v>1</v>
      </c>
      <c r="B2" s="12" t="s">
        <v>8</v>
      </c>
      <c r="C2" s="12" t="s">
        <v>91</v>
      </c>
      <c r="D2" s="11" t="s">
        <v>92</v>
      </c>
      <c r="E2" s="12" t="s">
        <v>11</v>
      </c>
      <c r="F2" s="11" t="s">
        <v>12</v>
      </c>
      <c r="G2" s="12">
        <v>9305</v>
      </c>
      <c r="H2" s="11" t="s">
        <v>93</v>
      </c>
      <c r="I2" s="12">
        <v>930510</v>
      </c>
      <c r="J2" s="13">
        <v>10</v>
      </c>
      <c r="K2" s="11">
        <v>930523</v>
      </c>
      <c r="L2" s="14" t="s">
        <v>73</v>
      </c>
      <c r="M2" s="12" t="s">
        <v>41</v>
      </c>
      <c r="N2" s="11" t="s">
        <v>41</v>
      </c>
      <c r="O2" s="11" t="s">
        <v>42</v>
      </c>
      <c r="P2" s="12" t="s">
        <v>43</v>
      </c>
      <c r="Q2" s="11">
        <v>3605021</v>
      </c>
      <c r="R2" s="12" t="s">
        <v>44</v>
      </c>
      <c r="S2" s="11" t="s">
        <v>45</v>
      </c>
      <c r="T2" s="12">
        <v>27</v>
      </c>
      <c r="U2" s="11" t="s">
        <v>45</v>
      </c>
      <c r="V2" s="11" t="s">
        <v>46</v>
      </c>
      <c r="W2" s="11" t="s">
        <v>57</v>
      </c>
      <c r="X2" s="12" t="s">
        <v>48</v>
      </c>
      <c r="Y2" s="11" t="s">
        <v>49</v>
      </c>
      <c r="Z2" s="75">
        <v>146040000</v>
      </c>
      <c r="AA2" s="123" t="s">
        <v>94</v>
      </c>
      <c r="AB2" s="11" t="s">
        <v>45</v>
      </c>
      <c r="AC2" s="11" t="s">
        <v>51</v>
      </c>
      <c r="AD2" s="15">
        <v>46024</v>
      </c>
      <c r="AE2" s="11" t="s">
        <v>52</v>
      </c>
      <c r="AF2" s="11" t="s">
        <v>53</v>
      </c>
      <c r="AG2" s="11" t="s">
        <v>54</v>
      </c>
      <c r="AH2" s="76" t="s">
        <v>55</v>
      </c>
      <c r="AI2" s="128">
        <v>0</v>
      </c>
      <c r="AJ2" s="128">
        <v>2726</v>
      </c>
      <c r="AK2" s="128"/>
      <c r="AL2" s="128"/>
      <c r="AM2" s="128">
        <v>0</v>
      </c>
      <c r="AN2" s="128" t="s">
        <v>200</v>
      </c>
      <c r="AO2" s="128"/>
      <c r="AP2" s="128"/>
      <c r="AQ2" s="128"/>
      <c r="AR2" s="74" t="s">
        <v>201</v>
      </c>
    </row>
    <row r="3" spans="1:44" s="124" customFormat="1" ht="120" customHeight="1" x14ac:dyDescent="0.25">
      <c r="A3" s="26">
        <v>2</v>
      </c>
      <c r="B3" s="12" t="s">
        <v>8</v>
      </c>
      <c r="C3" s="12" t="s">
        <v>91</v>
      </c>
      <c r="D3" s="11" t="s">
        <v>92</v>
      </c>
      <c r="E3" s="12" t="s">
        <v>11</v>
      </c>
      <c r="F3" s="11" t="s">
        <v>12</v>
      </c>
      <c r="G3" s="12">
        <v>9305</v>
      </c>
      <c r="H3" s="11" t="s">
        <v>93</v>
      </c>
      <c r="I3" s="12">
        <v>930510</v>
      </c>
      <c r="J3" s="13">
        <v>10</v>
      </c>
      <c r="K3" s="11">
        <v>930523</v>
      </c>
      <c r="L3" s="14" t="s">
        <v>73</v>
      </c>
      <c r="M3" s="12" t="s">
        <v>41</v>
      </c>
      <c r="N3" s="11" t="s">
        <v>41</v>
      </c>
      <c r="O3" s="11" t="s">
        <v>42</v>
      </c>
      <c r="P3" s="12" t="s">
        <v>43</v>
      </c>
      <c r="Q3" s="11">
        <v>3605021</v>
      </c>
      <c r="R3" s="12" t="s">
        <v>44</v>
      </c>
      <c r="S3" s="11" t="s">
        <v>45</v>
      </c>
      <c r="T3" s="12">
        <v>27</v>
      </c>
      <c r="U3" s="11" t="s">
        <v>45</v>
      </c>
      <c r="V3" s="11" t="s">
        <v>46</v>
      </c>
      <c r="W3" s="11" t="s">
        <v>60</v>
      </c>
      <c r="X3" s="12" t="s">
        <v>48</v>
      </c>
      <c r="Y3" s="11" t="s">
        <v>49</v>
      </c>
      <c r="Z3" s="75">
        <v>16196000</v>
      </c>
      <c r="AA3" s="123" t="s">
        <v>94</v>
      </c>
      <c r="AB3" s="11" t="s">
        <v>45</v>
      </c>
      <c r="AC3" s="11" t="s">
        <v>51</v>
      </c>
      <c r="AD3" s="15">
        <v>46024</v>
      </c>
      <c r="AE3" s="11" t="s">
        <v>52</v>
      </c>
      <c r="AF3" s="11" t="s">
        <v>53</v>
      </c>
      <c r="AG3" s="11" t="s">
        <v>54</v>
      </c>
      <c r="AH3" s="76" t="s">
        <v>55</v>
      </c>
      <c r="AI3" s="128">
        <v>0</v>
      </c>
      <c r="AJ3" s="128">
        <v>2726</v>
      </c>
      <c r="AK3" s="128"/>
      <c r="AL3" s="128"/>
      <c r="AM3" s="128">
        <v>0</v>
      </c>
      <c r="AN3" s="128" t="s">
        <v>200</v>
      </c>
      <c r="AO3" s="128"/>
      <c r="AP3" s="128"/>
      <c r="AQ3" s="128"/>
      <c r="AR3" s="128"/>
    </row>
    <row r="4" spans="1:44" s="124" customFormat="1" ht="120" customHeight="1" x14ac:dyDescent="0.25">
      <c r="A4" s="26">
        <v>3</v>
      </c>
      <c r="B4" s="12" t="s">
        <v>8</v>
      </c>
      <c r="C4" s="12" t="s">
        <v>91</v>
      </c>
      <c r="D4" s="11" t="s">
        <v>95</v>
      </c>
      <c r="E4" s="12" t="s">
        <v>11</v>
      </c>
      <c r="F4" s="11" t="s">
        <v>12</v>
      </c>
      <c r="G4" s="12">
        <v>9305</v>
      </c>
      <c r="H4" s="11" t="s">
        <v>93</v>
      </c>
      <c r="I4" s="12">
        <v>930510</v>
      </c>
      <c r="J4" s="13">
        <v>10</v>
      </c>
      <c r="K4" s="11">
        <v>930566</v>
      </c>
      <c r="L4" s="14" t="s">
        <v>77</v>
      </c>
      <c r="M4" s="12" t="s">
        <v>41</v>
      </c>
      <c r="N4" s="11" t="s">
        <v>41</v>
      </c>
      <c r="O4" s="11" t="s">
        <v>42</v>
      </c>
      <c r="P4" s="12" t="s">
        <v>43</v>
      </c>
      <c r="Q4" s="11">
        <v>3605021</v>
      </c>
      <c r="R4" s="12" t="s">
        <v>44</v>
      </c>
      <c r="S4" s="11" t="s">
        <v>45</v>
      </c>
      <c r="T4" s="12">
        <v>27</v>
      </c>
      <c r="U4" s="11" t="s">
        <v>45</v>
      </c>
      <c r="V4" s="11" t="s">
        <v>46</v>
      </c>
      <c r="W4" s="11" t="s">
        <v>56</v>
      </c>
      <c r="X4" s="12" t="s">
        <v>48</v>
      </c>
      <c r="Y4" s="11" t="s">
        <v>49</v>
      </c>
      <c r="Z4" s="75">
        <v>14275017</v>
      </c>
      <c r="AA4" s="125" t="s">
        <v>96</v>
      </c>
      <c r="AB4" s="11" t="s">
        <v>45</v>
      </c>
      <c r="AC4" s="11" t="s">
        <v>51</v>
      </c>
      <c r="AD4" s="15">
        <v>46024</v>
      </c>
      <c r="AE4" s="11" t="s">
        <v>52</v>
      </c>
      <c r="AF4" s="11" t="s">
        <v>53</v>
      </c>
      <c r="AG4" s="11" t="s">
        <v>54</v>
      </c>
      <c r="AH4" s="76" t="s">
        <v>55</v>
      </c>
      <c r="AI4" s="129">
        <v>7316090</v>
      </c>
      <c r="AJ4" s="128">
        <v>5426</v>
      </c>
      <c r="AK4" s="128"/>
      <c r="AL4" s="74" t="s">
        <v>202</v>
      </c>
      <c r="AM4" s="128"/>
      <c r="AN4" s="74" t="s">
        <v>203</v>
      </c>
      <c r="AO4" s="74"/>
      <c r="AP4" s="74"/>
      <c r="AQ4" s="128"/>
      <c r="AR4" s="74" t="s">
        <v>204</v>
      </c>
    </row>
    <row r="5" spans="1:44" s="124" customFormat="1" ht="120" customHeight="1" x14ac:dyDescent="0.25">
      <c r="A5" s="26"/>
      <c r="B5" s="70"/>
      <c r="C5" s="70"/>
      <c r="D5" s="66"/>
      <c r="E5" s="70"/>
      <c r="F5" s="66"/>
      <c r="G5" s="70"/>
      <c r="H5" s="66"/>
      <c r="I5" s="70"/>
      <c r="J5" s="71"/>
      <c r="K5" s="66"/>
      <c r="L5" s="72"/>
      <c r="M5" s="70"/>
      <c r="N5" s="66"/>
      <c r="O5" s="66"/>
      <c r="P5" s="70"/>
      <c r="Q5" s="66"/>
      <c r="R5" s="70"/>
      <c r="S5" s="66"/>
      <c r="T5" s="70"/>
      <c r="U5" s="66"/>
      <c r="V5" s="66"/>
      <c r="W5" s="66"/>
      <c r="X5" s="70"/>
      <c r="Y5" s="66"/>
      <c r="Z5" s="126"/>
      <c r="AA5" s="125" t="s">
        <v>96</v>
      </c>
      <c r="AB5" s="11" t="s">
        <v>45</v>
      </c>
      <c r="AC5" s="11" t="s">
        <v>51</v>
      </c>
      <c r="AD5" s="15">
        <v>46025</v>
      </c>
      <c r="AE5" s="66"/>
      <c r="AF5" s="66"/>
      <c r="AG5" s="66"/>
      <c r="AH5" s="66"/>
      <c r="AI5" s="110">
        <v>1325770</v>
      </c>
      <c r="AJ5" s="128">
        <v>7426</v>
      </c>
      <c r="AK5" s="128"/>
      <c r="AL5" s="74" t="s">
        <v>202</v>
      </c>
      <c r="AM5" s="128"/>
      <c r="AN5" s="74" t="s">
        <v>205</v>
      </c>
      <c r="AO5" s="74"/>
      <c r="AP5" s="74"/>
      <c r="AQ5" s="128"/>
      <c r="AR5" s="128" t="s">
        <v>206</v>
      </c>
    </row>
    <row r="6" spans="1:44" ht="32.450000000000003" customHeight="1" x14ac:dyDescent="0.25">
      <c r="A6" s="168"/>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x14ac:dyDescent="0.25">
      <c r="Z7" s="58">
        <f>Z2+Z3+Z4</f>
        <v>176511017</v>
      </c>
      <c r="AA7" t="s">
        <v>166</v>
      </c>
      <c r="AI7" s="120">
        <f>SUM(AI2:AI5)</f>
        <v>8641860</v>
      </c>
      <c r="AJ7" s="120"/>
      <c r="AK7" s="120"/>
      <c r="AL7" s="120"/>
      <c r="AM7" s="156">
        <f t="shared" ref="AM7" si="0">SUM(AM2:AM5)</f>
        <v>0</v>
      </c>
      <c r="AN7" s="120"/>
      <c r="AO7" s="120"/>
      <c r="AP7" s="120"/>
      <c r="AQ7" s="120"/>
      <c r="AR7" s="120"/>
    </row>
    <row r="8" spans="1:44" x14ac:dyDescent="0.25">
      <c r="Z8" s="22">
        <f>Z4</f>
        <v>14275017</v>
      </c>
      <c r="AA8" t="s">
        <v>167</v>
      </c>
      <c r="AI8" s="69"/>
      <c r="AJ8" s="69"/>
      <c r="AK8" s="69"/>
      <c r="AL8" s="69"/>
      <c r="AM8" s="69"/>
      <c r="AN8" s="69"/>
      <c r="AO8" s="69"/>
      <c r="AP8" s="69"/>
      <c r="AQ8" s="69"/>
      <c r="AR8" s="69"/>
    </row>
    <row r="9" spans="1:44" x14ac:dyDescent="0.25">
      <c r="Z9" s="22">
        <f>Z3+Z2</f>
        <v>162236000</v>
      </c>
      <c r="AA9" t="s">
        <v>168</v>
      </c>
    </row>
  </sheetData>
  <mergeCells count="1">
    <mergeCell ref="A6:AR6"/>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0"/>
  <sheetViews>
    <sheetView topLeftCell="AD1" zoomScale="60" zoomScaleNormal="60" workbookViewId="0">
      <selection activeCell="AR1" sqref="AR1"/>
    </sheetView>
  </sheetViews>
  <sheetFormatPr baseColWidth="10" defaultRowHeight="15.75" x14ac:dyDescent="0.25"/>
  <cols>
    <col min="1" max="1" width="5.7109375" customWidth="1"/>
    <col min="2" max="5" width="0" hidden="1" customWidth="1"/>
    <col min="7" max="7" width="0" hidden="1" customWidth="1"/>
    <col min="8" max="8" width="18.5703125" style="17" customWidth="1"/>
    <col min="9" max="11" width="0" hidden="1" customWidth="1"/>
    <col min="13" max="13" width="21.140625" customWidth="1"/>
    <col min="14" max="15" width="0" hidden="1" customWidth="1"/>
    <col min="16" max="16" width="30.7109375" customWidth="1"/>
    <col min="17" max="17" width="0" hidden="1" customWidth="1"/>
    <col min="18" max="18" width="20.7109375" style="17" customWidth="1"/>
    <col min="19" max="22" width="0" hidden="1" customWidth="1"/>
    <col min="23" max="23" width="19" style="17" customWidth="1"/>
    <col min="24" max="24" width="11.5703125" style="17"/>
    <col min="25" max="25" width="32.28515625" style="17" customWidth="1"/>
    <col min="26" max="26" width="19" style="28" customWidth="1"/>
    <col min="27" max="27" width="50.42578125" style="17" customWidth="1"/>
    <col min="28" max="28" width="0" hidden="1" customWidth="1"/>
    <col min="31" max="34" width="0" hidden="1" customWidth="1"/>
    <col min="35" max="35" width="26.28515625" customWidth="1"/>
    <col min="36" max="36" width="44" customWidth="1"/>
    <col min="37" max="37" width="40.42578125" customWidth="1"/>
    <col min="38" max="38" width="30.28515625" customWidth="1"/>
    <col min="39" max="39" width="29" customWidth="1"/>
    <col min="40" max="42" width="30.140625" customWidth="1"/>
    <col min="43" max="43" width="27.140625" customWidth="1"/>
    <col min="44" max="44" width="36.42578125" customWidth="1"/>
  </cols>
  <sheetData>
    <row r="1" spans="1:44" s="17" customFormat="1" ht="90" customHeight="1" x14ac:dyDescent="0.25">
      <c r="B1" s="1" t="s">
        <v>0</v>
      </c>
      <c r="C1" s="1" t="s">
        <v>1</v>
      </c>
      <c r="D1" s="1" t="s">
        <v>2</v>
      </c>
      <c r="E1" s="1" t="s">
        <v>3</v>
      </c>
      <c r="F1" s="1" t="s">
        <v>4</v>
      </c>
      <c r="G1" s="1" t="s">
        <v>5</v>
      </c>
      <c r="H1" s="1" t="s">
        <v>6</v>
      </c>
      <c r="I1" s="1" t="s">
        <v>7</v>
      </c>
      <c r="J1" s="1" t="s">
        <v>15</v>
      </c>
      <c r="K1" s="1" t="s">
        <v>16</v>
      </c>
      <c r="L1" s="1" t="s">
        <v>17</v>
      </c>
      <c r="M1" s="1" t="s">
        <v>18</v>
      </c>
      <c r="N1" s="1" t="s">
        <v>19</v>
      </c>
      <c r="O1" s="1" t="s">
        <v>20</v>
      </c>
      <c r="P1" s="1" t="s">
        <v>21</v>
      </c>
      <c r="Q1" s="1" t="s">
        <v>22</v>
      </c>
      <c r="R1" s="1" t="s">
        <v>23</v>
      </c>
      <c r="S1" s="1" t="s">
        <v>24</v>
      </c>
      <c r="T1" s="1" t="s">
        <v>25</v>
      </c>
      <c r="U1" s="1" t="s">
        <v>26</v>
      </c>
      <c r="V1" s="1" t="s">
        <v>27</v>
      </c>
      <c r="W1" s="1" t="s">
        <v>28</v>
      </c>
      <c r="X1" s="1" t="s">
        <v>29</v>
      </c>
      <c r="Y1" s="1" t="s">
        <v>30</v>
      </c>
      <c r="Z1" s="18" t="s">
        <v>31</v>
      </c>
      <c r="AA1" s="1" t="s">
        <v>32</v>
      </c>
      <c r="AB1" s="1" t="s">
        <v>33</v>
      </c>
      <c r="AC1" s="1" t="s">
        <v>34</v>
      </c>
      <c r="AD1" s="1" t="s">
        <v>35</v>
      </c>
      <c r="AE1" s="1" t="s">
        <v>36</v>
      </c>
      <c r="AF1" s="1" t="s">
        <v>37</v>
      </c>
      <c r="AG1" s="1" t="s">
        <v>38</v>
      </c>
      <c r="AH1" s="1" t="s">
        <v>39</v>
      </c>
      <c r="AI1" s="51" t="s">
        <v>280</v>
      </c>
      <c r="AJ1" s="51" t="s">
        <v>150</v>
      </c>
      <c r="AK1" s="51" t="s">
        <v>148</v>
      </c>
      <c r="AL1" s="51" t="s">
        <v>149</v>
      </c>
      <c r="AM1" s="51" t="s">
        <v>279</v>
      </c>
      <c r="AN1" s="51" t="s">
        <v>147</v>
      </c>
      <c r="AO1" s="51" t="s">
        <v>285</v>
      </c>
      <c r="AP1" s="51" t="s">
        <v>244</v>
      </c>
      <c r="AQ1" s="51" t="s">
        <v>146</v>
      </c>
      <c r="AR1" s="51" t="s">
        <v>145</v>
      </c>
    </row>
    <row r="2" spans="1:44" ht="120" customHeight="1" x14ac:dyDescent="0.25">
      <c r="A2" s="26">
        <v>1</v>
      </c>
      <c r="B2" s="2" t="s">
        <v>8</v>
      </c>
      <c r="C2" s="3" t="s">
        <v>97</v>
      </c>
      <c r="D2" s="4" t="s">
        <v>98</v>
      </c>
      <c r="E2" s="2" t="s">
        <v>11</v>
      </c>
      <c r="F2" s="4" t="s">
        <v>12</v>
      </c>
      <c r="G2" s="2">
        <v>9551</v>
      </c>
      <c r="H2" s="5" t="s">
        <v>99</v>
      </c>
      <c r="I2" s="2">
        <v>955110</v>
      </c>
      <c r="J2" s="6">
        <v>10</v>
      </c>
      <c r="K2" s="7">
        <v>955123</v>
      </c>
      <c r="L2" s="8" t="s">
        <v>73</v>
      </c>
      <c r="M2" s="3" t="s">
        <v>41</v>
      </c>
      <c r="N2" s="4" t="s">
        <v>41</v>
      </c>
      <c r="O2" s="7" t="s">
        <v>42</v>
      </c>
      <c r="P2" s="3" t="s">
        <v>43</v>
      </c>
      <c r="Q2" s="7">
        <v>3605021</v>
      </c>
      <c r="R2" s="9" t="s">
        <v>44</v>
      </c>
      <c r="S2" s="7" t="s">
        <v>45</v>
      </c>
      <c r="T2" s="2">
        <v>27</v>
      </c>
      <c r="U2" s="7" t="s">
        <v>45</v>
      </c>
      <c r="V2" s="7" t="s">
        <v>46</v>
      </c>
      <c r="W2" s="5" t="s">
        <v>61</v>
      </c>
      <c r="X2" s="12" t="s">
        <v>48</v>
      </c>
      <c r="Y2" s="5" t="s">
        <v>49</v>
      </c>
      <c r="Z2" s="19">
        <v>100000000</v>
      </c>
      <c r="AA2" s="62" t="s">
        <v>100</v>
      </c>
      <c r="AB2" s="7" t="s">
        <v>45</v>
      </c>
      <c r="AC2" s="7" t="s">
        <v>51</v>
      </c>
      <c r="AD2" s="10">
        <v>46024</v>
      </c>
      <c r="AE2" s="7" t="s">
        <v>52</v>
      </c>
      <c r="AF2" s="7" t="s">
        <v>53</v>
      </c>
      <c r="AG2" s="7" t="s">
        <v>54</v>
      </c>
      <c r="AH2" s="106" t="s">
        <v>55</v>
      </c>
      <c r="AI2" s="130">
        <v>0</v>
      </c>
      <c r="AJ2" s="74" t="s">
        <v>245</v>
      </c>
      <c r="AK2" s="128">
        <v>0</v>
      </c>
      <c r="AL2" s="128"/>
      <c r="AM2" s="128">
        <v>0</v>
      </c>
      <c r="AN2" s="128"/>
      <c r="AO2" s="128"/>
      <c r="AP2" s="128"/>
      <c r="AQ2" s="128"/>
      <c r="AR2" s="128"/>
    </row>
    <row r="3" spans="1:44" ht="120" customHeight="1" x14ac:dyDescent="0.25">
      <c r="A3" s="26">
        <v>2</v>
      </c>
      <c r="B3" s="2" t="s">
        <v>8</v>
      </c>
      <c r="C3" s="3" t="s">
        <v>97</v>
      </c>
      <c r="D3" s="4" t="s">
        <v>101</v>
      </c>
      <c r="E3" s="2" t="s">
        <v>11</v>
      </c>
      <c r="F3" s="4" t="s">
        <v>12</v>
      </c>
      <c r="G3" s="2">
        <v>9551</v>
      </c>
      <c r="H3" s="5" t="s">
        <v>99</v>
      </c>
      <c r="I3" s="2">
        <v>955110</v>
      </c>
      <c r="J3" s="6">
        <v>10</v>
      </c>
      <c r="K3" s="7">
        <v>955166</v>
      </c>
      <c r="L3" s="8" t="s">
        <v>77</v>
      </c>
      <c r="M3" s="3" t="s">
        <v>41</v>
      </c>
      <c r="N3" s="4" t="s">
        <v>41</v>
      </c>
      <c r="O3" s="7" t="s">
        <v>42</v>
      </c>
      <c r="P3" s="3" t="s">
        <v>43</v>
      </c>
      <c r="Q3" s="7">
        <v>3605021</v>
      </c>
      <c r="R3" s="9" t="s">
        <v>44</v>
      </c>
      <c r="S3" s="7" t="s">
        <v>45</v>
      </c>
      <c r="T3" s="2">
        <v>27</v>
      </c>
      <c r="U3" s="7" t="s">
        <v>45</v>
      </c>
      <c r="V3" s="7" t="s">
        <v>46</v>
      </c>
      <c r="W3" s="5" t="s">
        <v>65</v>
      </c>
      <c r="X3" s="12" t="s">
        <v>48</v>
      </c>
      <c r="Y3" s="5" t="s">
        <v>49</v>
      </c>
      <c r="Z3" s="19">
        <v>50000000</v>
      </c>
      <c r="AA3" s="59" t="s">
        <v>102</v>
      </c>
      <c r="AB3" s="7" t="s">
        <v>45</v>
      </c>
      <c r="AC3" s="7" t="s">
        <v>51</v>
      </c>
      <c r="AD3" s="10">
        <v>46024</v>
      </c>
      <c r="AE3" s="7" t="s">
        <v>52</v>
      </c>
      <c r="AF3" s="7" t="s">
        <v>53</v>
      </c>
      <c r="AG3" s="7" t="s">
        <v>54</v>
      </c>
      <c r="AH3" s="106" t="s">
        <v>55</v>
      </c>
      <c r="AI3" s="130">
        <v>0</v>
      </c>
      <c r="AJ3" s="74" t="s">
        <v>246</v>
      </c>
      <c r="AK3" s="128">
        <v>0</v>
      </c>
      <c r="AL3" s="128"/>
      <c r="AM3" s="128">
        <v>0</v>
      </c>
      <c r="AN3" s="128"/>
      <c r="AO3" s="128"/>
      <c r="AP3" s="128"/>
      <c r="AQ3" s="128"/>
      <c r="AR3" s="128"/>
    </row>
    <row r="4" spans="1:44" ht="120" customHeight="1" x14ac:dyDescent="0.25">
      <c r="A4" s="175">
        <v>3</v>
      </c>
      <c r="B4" s="2"/>
      <c r="C4" s="3"/>
      <c r="D4" s="4"/>
      <c r="E4" s="2"/>
      <c r="F4" s="190" t="s">
        <v>12</v>
      </c>
      <c r="G4" s="2"/>
      <c r="H4" s="172" t="s">
        <v>99</v>
      </c>
      <c r="I4" s="2"/>
      <c r="J4" s="6"/>
      <c r="K4" s="7"/>
      <c r="L4" s="199" t="s">
        <v>77</v>
      </c>
      <c r="M4" s="196" t="s">
        <v>41</v>
      </c>
      <c r="N4" s="4"/>
      <c r="O4" s="7"/>
      <c r="P4" s="196" t="s">
        <v>43</v>
      </c>
      <c r="Q4" s="7"/>
      <c r="R4" s="186" t="s">
        <v>44</v>
      </c>
      <c r="S4" s="7"/>
      <c r="T4" s="2"/>
      <c r="U4" s="7"/>
      <c r="V4" s="7"/>
      <c r="W4" s="172" t="s">
        <v>56</v>
      </c>
      <c r="X4" s="186" t="s">
        <v>48</v>
      </c>
      <c r="Y4" s="172" t="s">
        <v>49</v>
      </c>
      <c r="Z4" s="183">
        <v>226765000</v>
      </c>
      <c r="AA4" s="180" t="s">
        <v>56</v>
      </c>
      <c r="AB4" s="7"/>
      <c r="AC4" s="190" t="s">
        <v>51</v>
      </c>
      <c r="AD4" s="193">
        <v>46024</v>
      </c>
      <c r="AE4" s="7"/>
      <c r="AF4" s="7"/>
      <c r="AG4" s="7"/>
      <c r="AH4" s="106"/>
      <c r="AI4" s="130">
        <v>61600000</v>
      </c>
      <c r="AJ4" s="74" t="s">
        <v>247</v>
      </c>
      <c r="AK4" s="131" t="s">
        <v>248</v>
      </c>
      <c r="AL4" s="128"/>
      <c r="AM4" s="132">
        <v>5786667</v>
      </c>
      <c r="AN4" s="128"/>
      <c r="AO4" s="128"/>
      <c r="AP4" s="128"/>
      <c r="AQ4" s="128"/>
      <c r="AR4" s="128"/>
    </row>
    <row r="5" spans="1:44" ht="120" customHeight="1" x14ac:dyDescent="0.25">
      <c r="A5" s="175"/>
      <c r="B5" s="2"/>
      <c r="C5" s="3"/>
      <c r="D5" s="4"/>
      <c r="E5" s="2"/>
      <c r="F5" s="191"/>
      <c r="G5" s="2"/>
      <c r="H5" s="173"/>
      <c r="I5" s="2"/>
      <c r="J5" s="6"/>
      <c r="K5" s="7"/>
      <c r="L5" s="200"/>
      <c r="M5" s="197"/>
      <c r="N5" s="4"/>
      <c r="O5" s="7"/>
      <c r="P5" s="197"/>
      <c r="Q5" s="7"/>
      <c r="R5" s="187"/>
      <c r="S5" s="7"/>
      <c r="T5" s="2"/>
      <c r="U5" s="7"/>
      <c r="V5" s="7"/>
      <c r="W5" s="173"/>
      <c r="X5" s="187"/>
      <c r="Y5" s="173"/>
      <c r="Z5" s="184"/>
      <c r="AA5" s="181"/>
      <c r="AB5" s="7"/>
      <c r="AC5" s="191"/>
      <c r="AD5" s="194"/>
      <c r="AE5" s="7"/>
      <c r="AF5" s="7"/>
      <c r="AG5" s="7"/>
      <c r="AH5" s="106"/>
      <c r="AI5" s="130">
        <v>51700000</v>
      </c>
      <c r="AJ5" s="74" t="s">
        <v>249</v>
      </c>
      <c r="AK5" s="131" t="s">
        <v>250</v>
      </c>
      <c r="AL5" s="128"/>
      <c r="AM5" s="128">
        <v>0</v>
      </c>
      <c r="AN5" s="128"/>
      <c r="AO5" s="128"/>
      <c r="AP5" s="128"/>
      <c r="AQ5" s="128"/>
      <c r="AR5" s="128"/>
    </row>
    <row r="6" spans="1:44" ht="120" customHeight="1" x14ac:dyDescent="0.25">
      <c r="A6" s="175"/>
      <c r="B6" s="2"/>
      <c r="C6" s="3"/>
      <c r="D6" s="4"/>
      <c r="E6" s="2"/>
      <c r="F6" s="191"/>
      <c r="G6" s="2"/>
      <c r="H6" s="173"/>
      <c r="I6" s="2"/>
      <c r="J6" s="6"/>
      <c r="K6" s="7"/>
      <c r="L6" s="200"/>
      <c r="M6" s="197"/>
      <c r="N6" s="4"/>
      <c r="O6" s="7"/>
      <c r="P6" s="197"/>
      <c r="Q6" s="7"/>
      <c r="R6" s="187"/>
      <c r="S6" s="7"/>
      <c r="T6" s="2"/>
      <c r="U6" s="7"/>
      <c r="V6" s="7"/>
      <c r="W6" s="173"/>
      <c r="X6" s="187"/>
      <c r="Y6" s="173"/>
      <c r="Z6" s="184"/>
      <c r="AA6" s="181"/>
      <c r="AB6" s="7"/>
      <c r="AC6" s="191"/>
      <c r="AD6" s="194"/>
      <c r="AE6" s="7"/>
      <c r="AF6" s="7"/>
      <c r="AG6" s="7"/>
      <c r="AH6" s="106"/>
      <c r="AI6" s="130">
        <v>43450000</v>
      </c>
      <c r="AJ6" s="74" t="s">
        <v>251</v>
      </c>
      <c r="AK6" s="131" t="s">
        <v>252</v>
      </c>
      <c r="AL6" s="128"/>
      <c r="AM6" s="132">
        <v>4081667</v>
      </c>
      <c r="AN6" s="128"/>
      <c r="AO6" s="128"/>
      <c r="AP6" s="128"/>
      <c r="AQ6" s="128"/>
      <c r="AR6" s="128"/>
    </row>
    <row r="7" spans="1:44" ht="120" customHeight="1" x14ac:dyDescent="0.25">
      <c r="A7" s="175"/>
      <c r="B7" s="2" t="s">
        <v>8</v>
      </c>
      <c r="C7" s="3" t="s">
        <v>97</v>
      </c>
      <c r="D7" s="4" t="s">
        <v>101</v>
      </c>
      <c r="E7" s="2" t="s">
        <v>11</v>
      </c>
      <c r="F7" s="192"/>
      <c r="G7" s="2">
        <v>9551</v>
      </c>
      <c r="H7" s="174"/>
      <c r="I7" s="2">
        <v>955110</v>
      </c>
      <c r="J7" s="6">
        <v>10</v>
      </c>
      <c r="K7" s="7">
        <v>955166</v>
      </c>
      <c r="L7" s="201"/>
      <c r="M7" s="198"/>
      <c r="N7" s="4" t="s">
        <v>41</v>
      </c>
      <c r="O7" s="7" t="s">
        <v>42</v>
      </c>
      <c r="P7" s="198"/>
      <c r="Q7" s="7">
        <v>3605021</v>
      </c>
      <c r="R7" s="188"/>
      <c r="S7" s="7" t="s">
        <v>45</v>
      </c>
      <c r="T7" s="2">
        <v>27</v>
      </c>
      <c r="U7" s="7" t="s">
        <v>45</v>
      </c>
      <c r="V7" s="7" t="s">
        <v>46</v>
      </c>
      <c r="W7" s="174"/>
      <c r="X7" s="188"/>
      <c r="Y7" s="174"/>
      <c r="Z7" s="185"/>
      <c r="AA7" s="182"/>
      <c r="AB7" s="7" t="s">
        <v>45</v>
      </c>
      <c r="AC7" s="192"/>
      <c r="AD7" s="195"/>
      <c r="AE7" s="7" t="s">
        <v>52</v>
      </c>
      <c r="AF7" s="7" t="s">
        <v>53</v>
      </c>
      <c r="AG7" s="7" t="s">
        <v>54</v>
      </c>
      <c r="AH7" s="106" t="s">
        <v>55</v>
      </c>
      <c r="AI7" s="130">
        <v>70015000</v>
      </c>
      <c r="AJ7" s="74" t="s">
        <v>253</v>
      </c>
      <c r="AK7" s="131" t="s">
        <v>254</v>
      </c>
      <c r="AL7" s="128"/>
      <c r="AM7" s="133">
        <v>8698833</v>
      </c>
      <c r="AN7" s="128"/>
      <c r="AO7" s="128"/>
      <c r="AP7" s="128"/>
      <c r="AQ7" s="128"/>
      <c r="AR7" s="128"/>
    </row>
    <row r="8" spans="1:44" ht="120" customHeight="1" x14ac:dyDescent="0.25">
      <c r="A8" s="26">
        <v>4</v>
      </c>
      <c r="B8" s="2" t="s">
        <v>8</v>
      </c>
      <c r="C8" s="3" t="s">
        <v>97</v>
      </c>
      <c r="D8" s="4" t="s">
        <v>101</v>
      </c>
      <c r="E8" s="2" t="s">
        <v>11</v>
      </c>
      <c r="F8" s="4" t="s">
        <v>12</v>
      </c>
      <c r="G8" s="2">
        <v>9551</v>
      </c>
      <c r="H8" s="5" t="s">
        <v>99</v>
      </c>
      <c r="I8" s="2">
        <v>955110</v>
      </c>
      <c r="J8" s="6">
        <v>10</v>
      </c>
      <c r="K8" s="7">
        <v>955166</v>
      </c>
      <c r="L8" s="8" t="s">
        <v>77</v>
      </c>
      <c r="M8" s="3" t="s">
        <v>41</v>
      </c>
      <c r="N8" s="4" t="s">
        <v>41</v>
      </c>
      <c r="O8" s="7" t="s">
        <v>42</v>
      </c>
      <c r="P8" s="3" t="s">
        <v>43</v>
      </c>
      <c r="Q8" s="7">
        <v>3605021</v>
      </c>
      <c r="R8" s="9" t="s">
        <v>44</v>
      </c>
      <c r="S8" s="7" t="s">
        <v>45</v>
      </c>
      <c r="T8" s="2">
        <v>27</v>
      </c>
      <c r="U8" s="7" t="s">
        <v>45</v>
      </c>
      <c r="V8" s="7" t="s">
        <v>46</v>
      </c>
      <c r="W8" s="5" t="s">
        <v>56</v>
      </c>
      <c r="X8" s="12" t="s">
        <v>48</v>
      </c>
      <c r="Y8" s="5" t="s">
        <v>49</v>
      </c>
      <c r="Z8" s="19">
        <v>9516678</v>
      </c>
      <c r="AA8" s="61" t="s">
        <v>103</v>
      </c>
      <c r="AB8" s="7" t="s">
        <v>45</v>
      </c>
      <c r="AC8" s="7" t="s">
        <v>51</v>
      </c>
      <c r="AD8" s="10">
        <v>46024</v>
      </c>
      <c r="AE8" s="7" t="s">
        <v>52</v>
      </c>
      <c r="AF8" s="7" t="s">
        <v>53</v>
      </c>
      <c r="AG8" s="7" t="s">
        <v>54</v>
      </c>
      <c r="AH8" s="106" t="s">
        <v>55</v>
      </c>
      <c r="AI8" s="130">
        <v>0</v>
      </c>
      <c r="AJ8" s="74" t="s">
        <v>200</v>
      </c>
      <c r="AK8" s="128">
        <v>0</v>
      </c>
      <c r="AL8" s="128"/>
      <c r="AM8" s="128">
        <v>0</v>
      </c>
      <c r="AN8" s="128"/>
      <c r="AO8" s="128"/>
      <c r="AP8" s="128"/>
      <c r="AQ8" s="128"/>
      <c r="AR8" s="74" t="s">
        <v>255</v>
      </c>
    </row>
    <row r="9" spans="1:44" ht="120" customHeight="1" x14ac:dyDescent="0.25">
      <c r="A9" s="26">
        <v>5</v>
      </c>
      <c r="B9" s="2" t="s">
        <v>8</v>
      </c>
      <c r="C9" s="3" t="s">
        <v>97</v>
      </c>
      <c r="D9" s="4" t="s">
        <v>101</v>
      </c>
      <c r="E9" s="2" t="s">
        <v>11</v>
      </c>
      <c r="F9" s="4" t="s">
        <v>12</v>
      </c>
      <c r="G9" s="2">
        <v>9551</v>
      </c>
      <c r="H9" s="5" t="s">
        <v>99</v>
      </c>
      <c r="I9" s="2">
        <v>955110</v>
      </c>
      <c r="J9" s="6">
        <v>10</v>
      </c>
      <c r="K9" s="7">
        <v>955166</v>
      </c>
      <c r="L9" s="8" t="s">
        <v>77</v>
      </c>
      <c r="M9" s="3" t="s">
        <v>41</v>
      </c>
      <c r="N9" s="4" t="s">
        <v>41</v>
      </c>
      <c r="O9" s="7" t="s">
        <v>42</v>
      </c>
      <c r="P9" s="3" t="s">
        <v>43</v>
      </c>
      <c r="Q9" s="7">
        <v>3605021</v>
      </c>
      <c r="R9" s="9" t="s">
        <v>44</v>
      </c>
      <c r="S9" s="7" t="s">
        <v>45</v>
      </c>
      <c r="T9" s="2">
        <v>27</v>
      </c>
      <c r="U9" s="7" t="s">
        <v>45</v>
      </c>
      <c r="V9" s="7" t="s">
        <v>46</v>
      </c>
      <c r="W9" s="5" t="s">
        <v>57</v>
      </c>
      <c r="X9" s="12" t="s">
        <v>48</v>
      </c>
      <c r="Y9" s="5" t="s">
        <v>49</v>
      </c>
      <c r="Z9" s="19">
        <v>30000000</v>
      </c>
      <c r="AA9" s="59" t="s">
        <v>102</v>
      </c>
      <c r="AB9" s="7" t="s">
        <v>45</v>
      </c>
      <c r="AC9" s="7" t="s">
        <v>51</v>
      </c>
      <c r="AD9" s="10">
        <v>46024</v>
      </c>
      <c r="AE9" s="7" t="s">
        <v>52</v>
      </c>
      <c r="AF9" s="7" t="s">
        <v>53</v>
      </c>
      <c r="AG9" s="7" t="s">
        <v>54</v>
      </c>
      <c r="AH9" s="106" t="s">
        <v>55</v>
      </c>
      <c r="AI9" s="130">
        <v>0</v>
      </c>
      <c r="AJ9" s="74" t="s">
        <v>256</v>
      </c>
      <c r="AK9" s="128">
        <v>0</v>
      </c>
      <c r="AL9" s="128"/>
      <c r="AM9" s="128">
        <v>0</v>
      </c>
      <c r="AN9" s="128"/>
      <c r="AO9" s="128"/>
      <c r="AP9" s="128"/>
      <c r="AQ9" s="128"/>
      <c r="AR9" s="128"/>
    </row>
    <row r="10" spans="1:44" ht="120" customHeight="1" x14ac:dyDescent="0.25">
      <c r="A10" s="26">
        <v>6</v>
      </c>
      <c r="B10" s="2" t="s">
        <v>8</v>
      </c>
      <c r="C10" s="3" t="s">
        <v>97</v>
      </c>
      <c r="D10" s="4" t="s">
        <v>101</v>
      </c>
      <c r="E10" s="2" t="s">
        <v>11</v>
      </c>
      <c r="F10" s="4" t="s">
        <v>12</v>
      </c>
      <c r="G10" s="2">
        <v>9551</v>
      </c>
      <c r="H10" s="5" t="s">
        <v>99</v>
      </c>
      <c r="I10" s="2">
        <v>955110</v>
      </c>
      <c r="J10" s="6">
        <v>10</v>
      </c>
      <c r="K10" s="7">
        <v>955166</v>
      </c>
      <c r="L10" s="8" t="s">
        <v>77</v>
      </c>
      <c r="M10" s="3" t="s">
        <v>41</v>
      </c>
      <c r="N10" s="4" t="s">
        <v>41</v>
      </c>
      <c r="O10" s="7" t="s">
        <v>42</v>
      </c>
      <c r="P10" s="3" t="s">
        <v>43</v>
      </c>
      <c r="Q10" s="7">
        <v>3605021</v>
      </c>
      <c r="R10" s="9" t="s">
        <v>44</v>
      </c>
      <c r="S10" s="7" t="s">
        <v>45</v>
      </c>
      <c r="T10" s="2">
        <v>27</v>
      </c>
      <c r="U10" s="7" t="s">
        <v>45</v>
      </c>
      <c r="V10" s="7" t="s">
        <v>46</v>
      </c>
      <c r="W10" s="5" t="s">
        <v>58</v>
      </c>
      <c r="X10" s="12" t="s">
        <v>48</v>
      </c>
      <c r="Y10" s="5" t="s">
        <v>49</v>
      </c>
      <c r="Z10" s="19">
        <v>150000000</v>
      </c>
      <c r="AA10" s="59" t="s">
        <v>102</v>
      </c>
      <c r="AB10" s="7" t="s">
        <v>45</v>
      </c>
      <c r="AC10" s="7" t="s">
        <v>51</v>
      </c>
      <c r="AD10" s="10">
        <v>46024</v>
      </c>
      <c r="AE10" s="7" t="s">
        <v>52</v>
      </c>
      <c r="AF10" s="7" t="s">
        <v>53</v>
      </c>
      <c r="AG10" s="7" t="s">
        <v>54</v>
      </c>
      <c r="AH10" s="106" t="s">
        <v>55</v>
      </c>
      <c r="AI10" s="130">
        <v>0</v>
      </c>
      <c r="AJ10" s="74" t="s">
        <v>257</v>
      </c>
      <c r="AK10" s="128">
        <v>0</v>
      </c>
      <c r="AL10" s="128"/>
      <c r="AM10" s="128">
        <v>0</v>
      </c>
      <c r="AN10" s="128"/>
      <c r="AO10" s="128"/>
      <c r="AP10" s="128"/>
      <c r="AQ10" s="128"/>
      <c r="AR10" s="128"/>
    </row>
    <row r="11" spans="1:44" ht="120" customHeight="1" x14ac:dyDescent="0.25">
      <c r="A11" s="26">
        <v>7</v>
      </c>
      <c r="B11" s="2" t="s">
        <v>8</v>
      </c>
      <c r="C11" s="3" t="s">
        <v>97</v>
      </c>
      <c r="D11" s="4" t="s">
        <v>101</v>
      </c>
      <c r="E11" s="2" t="s">
        <v>11</v>
      </c>
      <c r="F11" s="4" t="s">
        <v>12</v>
      </c>
      <c r="G11" s="2">
        <v>9551</v>
      </c>
      <c r="H11" s="5" t="s">
        <v>99</v>
      </c>
      <c r="I11" s="2">
        <v>955110</v>
      </c>
      <c r="J11" s="6">
        <v>10</v>
      </c>
      <c r="K11" s="7">
        <v>955166</v>
      </c>
      <c r="L11" s="8" t="s">
        <v>77</v>
      </c>
      <c r="M11" s="3" t="s">
        <v>41</v>
      </c>
      <c r="N11" s="4" t="s">
        <v>41</v>
      </c>
      <c r="O11" s="7" t="s">
        <v>42</v>
      </c>
      <c r="P11" s="3" t="s">
        <v>43</v>
      </c>
      <c r="Q11" s="7">
        <v>3605021</v>
      </c>
      <c r="R11" s="9" t="s">
        <v>44</v>
      </c>
      <c r="S11" s="7" t="s">
        <v>45</v>
      </c>
      <c r="T11" s="2">
        <v>27</v>
      </c>
      <c r="U11" s="7" t="s">
        <v>45</v>
      </c>
      <c r="V11" s="7" t="s">
        <v>46</v>
      </c>
      <c r="W11" s="5" t="s">
        <v>59</v>
      </c>
      <c r="X11" s="12" t="s">
        <v>48</v>
      </c>
      <c r="Y11" s="5" t="s">
        <v>49</v>
      </c>
      <c r="Z11" s="19">
        <v>50000000</v>
      </c>
      <c r="AA11" s="59" t="s">
        <v>102</v>
      </c>
      <c r="AB11" s="7" t="s">
        <v>45</v>
      </c>
      <c r="AC11" s="7" t="s">
        <v>51</v>
      </c>
      <c r="AD11" s="10">
        <v>46024</v>
      </c>
      <c r="AE11" s="7" t="s">
        <v>52</v>
      </c>
      <c r="AF11" s="7" t="s">
        <v>53</v>
      </c>
      <c r="AG11" s="7" t="s">
        <v>54</v>
      </c>
      <c r="AH11" s="106" t="s">
        <v>55</v>
      </c>
      <c r="AI11" s="130">
        <v>0</v>
      </c>
      <c r="AJ11" s="74" t="s">
        <v>258</v>
      </c>
      <c r="AK11" s="128">
        <v>0</v>
      </c>
      <c r="AL11" s="128"/>
      <c r="AM11" s="128">
        <v>0</v>
      </c>
      <c r="AN11" s="128"/>
      <c r="AO11" s="128"/>
      <c r="AP11" s="128"/>
      <c r="AQ11" s="128"/>
      <c r="AR11" s="128"/>
    </row>
    <row r="12" spans="1:44" ht="120" customHeight="1" x14ac:dyDescent="0.25">
      <c r="A12" s="26">
        <v>8</v>
      </c>
      <c r="B12" s="2" t="s">
        <v>8</v>
      </c>
      <c r="C12" s="3" t="s">
        <v>97</v>
      </c>
      <c r="D12" s="4" t="s">
        <v>101</v>
      </c>
      <c r="E12" s="2" t="s">
        <v>11</v>
      </c>
      <c r="F12" s="4" t="s">
        <v>12</v>
      </c>
      <c r="G12" s="2">
        <v>9551</v>
      </c>
      <c r="H12" s="5" t="s">
        <v>99</v>
      </c>
      <c r="I12" s="2">
        <v>955110</v>
      </c>
      <c r="J12" s="6">
        <v>10</v>
      </c>
      <c r="K12" s="7">
        <v>955166</v>
      </c>
      <c r="L12" s="8" t="s">
        <v>77</v>
      </c>
      <c r="M12" s="3" t="s">
        <v>41</v>
      </c>
      <c r="N12" s="4" t="s">
        <v>41</v>
      </c>
      <c r="O12" s="7" t="s">
        <v>42</v>
      </c>
      <c r="P12" s="3" t="s">
        <v>43</v>
      </c>
      <c r="Q12" s="7">
        <v>3605021</v>
      </c>
      <c r="R12" s="9" t="s">
        <v>44</v>
      </c>
      <c r="S12" s="7" t="s">
        <v>45</v>
      </c>
      <c r="T12" s="2">
        <v>27</v>
      </c>
      <c r="U12" s="7" t="s">
        <v>45</v>
      </c>
      <c r="V12" s="7" t="s">
        <v>46</v>
      </c>
      <c r="W12" s="5" t="s">
        <v>60</v>
      </c>
      <c r="X12" s="12" t="s">
        <v>48</v>
      </c>
      <c r="Y12" s="5" t="s">
        <v>49</v>
      </c>
      <c r="Z12" s="19">
        <v>10000000</v>
      </c>
      <c r="AA12" s="59" t="s">
        <v>102</v>
      </c>
      <c r="AB12" s="7" t="s">
        <v>45</v>
      </c>
      <c r="AC12" s="7" t="s">
        <v>51</v>
      </c>
      <c r="AD12" s="10">
        <v>46024</v>
      </c>
      <c r="AE12" s="7" t="s">
        <v>52</v>
      </c>
      <c r="AF12" s="7" t="s">
        <v>53</v>
      </c>
      <c r="AG12" s="7" t="s">
        <v>54</v>
      </c>
      <c r="AH12" s="106" t="s">
        <v>55</v>
      </c>
      <c r="AI12" s="130">
        <v>0</v>
      </c>
      <c r="AJ12" s="74" t="s">
        <v>259</v>
      </c>
      <c r="AK12" s="128">
        <v>0</v>
      </c>
      <c r="AL12" s="128"/>
      <c r="AM12" s="128">
        <v>0</v>
      </c>
      <c r="AN12" s="128"/>
      <c r="AO12" s="128"/>
      <c r="AP12" s="128"/>
      <c r="AQ12" s="128"/>
      <c r="AR12" s="128"/>
    </row>
    <row r="13" spans="1:44" ht="120" customHeight="1" x14ac:dyDescent="0.25">
      <c r="A13" s="26">
        <v>9</v>
      </c>
      <c r="B13" s="2" t="s">
        <v>8</v>
      </c>
      <c r="C13" s="3" t="s">
        <v>97</v>
      </c>
      <c r="D13" s="4" t="s">
        <v>101</v>
      </c>
      <c r="E13" s="2" t="s">
        <v>11</v>
      </c>
      <c r="F13" s="4" t="s">
        <v>12</v>
      </c>
      <c r="G13" s="2">
        <v>9551</v>
      </c>
      <c r="H13" s="5" t="s">
        <v>99</v>
      </c>
      <c r="I13" s="2">
        <v>955110</v>
      </c>
      <c r="J13" s="6">
        <v>10</v>
      </c>
      <c r="K13" s="7">
        <v>955166</v>
      </c>
      <c r="L13" s="8" t="s">
        <v>77</v>
      </c>
      <c r="M13" s="3" t="s">
        <v>41</v>
      </c>
      <c r="N13" s="4" t="s">
        <v>41</v>
      </c>
      <c r="O13" s="7" t="s">
        <v>42</v>
      </c>
      <c r="P13" s="3" t="s">
        <v>43</v>
      </c>
      <c r="Q13" s="7">
        <v>3605021</v>
      </c>
      <c r="R13" s="9" t="s">
        <v>44</v>
      </c>
      <c r="S13" s="7" t="s">
        <v>45</v>
      </c>
      <c r="T13" s="2">
        <v>27</v>
      </c>
      <c r="U13" s="7" t="s">
        <v>45</v>
      </c>
      <c r="V13" s="7" t="s">
        <v>46</v>
      </c>
      <c r="W13" s="5" t="s">
        <v>71</v>
      </c>
      <c r="X13" s="12" t="s">
        <v>48</v>
      </c>
      <c r="Y13" s="5" t="s">
        <v>49</v>
      </c>
      <c r="Z13" s="19">
        <v>10000000</v>
      </c>
      <c r="AA13" s="59" t="s">
        <v>102</v>
      </c>
      <c r="AB13" s="7" t="s">
        <v>45</v>
      </c>
      <c r="AC13" s="7" t="s">
        <v>51</v>
      </c>
      <c r="AD13" s="10">
        <v>46024</v>
      </c>
      <c r="AE13" s="7" t="s">
        <v>52</v>
      </c>
      <c r="AF13" s="7" t="s">
        <v>53</v>
      </c>
      <c r="AG13" s="7" t="s">
        <v>54</v>
      </c>
      <c r="AH13" s="106" t="s">
        <v>55</v>
      </c>
      <c r="AI13" s="130">
        <v>0</v>
      </c>
      <c r="AJ13" s="74" t="s">
        <v>260</v>
      </c>
      <c r="AK13" s="128">
        <v>0</v>
      </c>
      <c r="AL13" s="128"/>
      <c r="AM13" s="128">
        <v>0</v>
      </c>
      <c r="AN13" s="128"/>
      <c r="AO13" s="128"/>
      <c r="AP13" s="128"/>
      <c r="AQ13" s="128"/>
      <c r="AR13" s="128"/>
    </row>
    <row r="14" spans="1:44" ht="120" customHeight="1" x14ac:dyDescent="0.25">
      <c r="A14" s="26">
        <v>10</v>
      </c>
      <c r="B14" s="2" t="s">
        <v>8</v>
      </c>
      <c r="C14" s="3" t="s">
        <v>97</v>
      </c>
      <c r="D14" s="4" t="s">
        <v>101</v>
      </c>
      <c r="E14" s="2" t="s">
        <v>11</v>
      </c>
      <c r="F14" s="4" t="s">
        <v>12</v>
      </c>
      <c r="G14" s="2">
        <v>9551</v>
      </c>
      <c r="H14" s="5" t="s">
        <v>99</v>
      </c>
      <c r="I14" s="2">
        <v>955110</v>
      </c>
      <c r="J14" s="6">
        <v>10</v>
      </c>
      <c r="K14" s="7">
        <v>955166</v>
      </c>
      <c r="L14" s="8" t="s">
        <v>77</v>
      </c>
      <c r="M14" s="3" t="s">
        <v>41</v>
      </c>
      <c r="N14" s="4" t="s">
        <v>41</v>
      </c>
      <c r="O14" s="7" t="s">
        <v>42</v>
      </c>
      <c r="P14" s="3" t="s">
        <v>43</v>
      </c>
      <c r="Q14" s="7">
        <v>3605021</v>
      </c>
      <c r="R14" s="9" t="s">
        <v>44</v>
      </c>
      <c r="S14" s="7" t="s">
        <v>45</v>
      </c>
      <c r="T14" s="2">
        <v>27</v>
      </c>
      <c r="U14" s="7" t="s">
        <v>45</v>
      </c>
      <c r="V14" s="7" t="s">
        <v>46</v>
      </c>
      <c r="W14" s="5" t="s">
        <v>61</v>
      </c>
      <c r="X14" s="12" t="s">
        <v>48</v>
      </c>
      <c r="Y14" s="5" t="s">
        <v>49</v>
      </c>
      <c r="Z14" s="19">
        <v>20000000</v>
      </c>
      <c r="AA14" s="59" t="s">
        <v>102</v>
      </c>
      <c r="AB14" s="7" t="s">
        <v>45</v>
      </c>
      <c r="AC14" s="7" t="s">
        <v>51</v>
      </c>
      <c r="AD14" s="10">
        <v>46024</v>
      </c>
      <c r="AE14" s="7" t="s">
        <v>52</v>
      </c>
      <c r="AF14" s="7" t="s">
        <v>53</v>
      </c>
      <c r="AG14" s="7" t="s">
        <v>54</v>
      </c>
      <c r="AH14" s="106" t="s">
        <v>55</v>
      </c>
      <c r="AI14" s="130">
        <v>0</v>
      </c>
      <c r="AJ14" s="74" t="s">
        <v>261</v>
      </c>
      <c r="AK14" s="128">
        <v>0</v>
      </c>
      <c r="AL14" s="128"/>
      <c r="AM14" s="128">
        <v>0</v>
      </c>
      <c r="AN14" s="128"/>
      <c r="AO14" s="128"/>
      <c r="AP14" s="128"/>
      <c r="AQ14" s="128"/>
      <c r="AR14" s="128"/>
    </row>
    <row r="15" spans="1:44" ht="24.6" customHeight="1" x14ac:dyDescent="0.25">
      <c r="A15" s="168"/>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row>
    <row r="16" spans="1:44" x14ac:dyDescent="0.25">
      <c r="Z16" s="63">
        <f>Z14+Z13+Z12+Z11+Z10+Z9+Z8+Z4+Z3+Z2</f>
        <v>656281678</v>
      </c>
      <c r="AA16" s="17" t="s">
        <v>169</v>
      </c>
    </row>
    <row r="17" spans="26:27" x14ac:dyDescent="0.25">
      <c r="Z17" s="28">
        <f>Z14+Z13+Z12+Z11+Z10+Z9+Z3</f>
        <v>320000000</v>
      </c>
      <c r="AA17" s="17" t="s">
        <v>170</v>
      </c>
    </row>
    <row r="18" spans="26:27" x14ac:dyDescent="0.25">
      <c r="Z18" s="28">
        <f>Z2</f>
        <v>100000000</v>
      </c>
      <c r="AA18" s="17" t="s">
        <v>171</v>
      </c>
    </row>
    <row r="19" spans="26:27" x14ac:dyDescent="0.25">
      <c r="Z19" s="28">
        <f>Z4</f>
        <v>226765000</v>
      </c>
      <c r="AA19" s="17" t="s">
        <v>161</v>
      </c>
    </row>
    <row r="20" spans="26:27" x14ac:dyDescent="0.25">
      <c r="Z20" s="28">
        <f>Z8</f>
        <v>9516678</v>
      </c>
      <c r="AA20" s="17" t="s">
        <v>172</v>
      </c>
    </row>
  </sheetData>
  <mergeCells count="15">
    <mergeCell ref="A15:AR15"/>
    <mergeCell ref="AA4:AA7"/>
    <mergeCell ref="AC4:AC7"/>
    <mergeCell ref="AD4:AD7"/>
    <mergeCell ref="Z4:Z7"/>
    <mergeCell ref="Y4:Y7"/>
    <mergeCell ref="X4:X7"/>
    <mergeCell ref="W4:W7"/>
    <mergeCell ref="R4:R7"/>
    <mergeCell ref="P4:P7"/>
    <mergeCell ref="M4:M7"/>
    <mergeCell ref="L4:L7"/>
    <mergeCell ref="H4:H7"/>
    <mergeCell ref="F4:F7"/>
    <mergeCell ref="A4:A7"/>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9"/>
  <sheetViews>
    <sheetView topLeftCell="Z1" zoomScale="50" zoomScaleNormal="50" workbookViewId="0">
      <selection activeCell="AM11" sqref="AM11"/>
    </sheetView>
  </sheetViews>
  <sheetFormatPr baseColWidth="10" defaultRowHeight="15.75" x14ac:dyDescent="0.25"/>
  <cols>
    <col min="1" max="1" width="4.7109375" style="26" customWidth="1"/>
    <col min="2" max="2" width="12.28515625" hidden="1" customWidth="1"/>
    <col min="3" max="5" width="0" hidden="1" customWidth="1"/>
    <col min="7" max="7" width="9.28515625" customWidth="1"/>
    <col min="8" max="8" width="13.28515625" style="17" customWidth="1"/>
    <col min="9" max="10" width="0" hidden="1" customWidth="1"/>
    <col min="11" max="11" width="11.7109375" hidden="1" customWidth="1"/>
    <col min="12" max="12" width="8" style="17" customWidth="1"/>
    <col min="13" max="13" width="22.7109375" customWidth="1"/>
    <col min="14" max="14" width="21.28515625" hidden="1" customWidth="1"/>
    <col min="15" max="15" width="0" hidden="1" customWidth="1"/>
    <col min="16" max="16" width="32.7109375" customWidth="1"/>
    <col min="17" max="17" width="11.7109375" hidden="1" customWidth="1"/>
    <col min="18" max="18" width="24.42578125" style="17" customWidth="1"/>
    <col min="19" max="19" width="0" hidden="1" customWidth="1"/>
    <col min="20" max="20" width="11.7109375" hidden="1" customWidth="1"/>
    <col min="21" max="22" width="0" hidden="1" customWidth="1"/>
    <col min="23" max="23" width="19.7109375" style="17" customWidth="1"/>
    <col min="24" max="24" width="12.85546875" style="17" customWidth="1"/>
    <col min="25" max="25" width="32.28515625" style="17" customWidth="1"/>
    <col min="26" max="26" width="18.85546875" style="28" bestFit="1" customWidth="1"/>
    <col min="27" max="27" width="41.7109375" style="27" customWidth="1"/>
    <col min="28" max="28" width="0" hidden="1" customWidth="1"/>
    <col min="30" max="30" width="11.7109375" bestFit="1" customWidth="1"/>
    <col min="31" max="34" width="0" hidden="1" customWidth="1"/>
    <col min="35" max="35" width="30" customWidth="1"/>
    <col min="36" max="36" width="18.7109375" customWidth="1"/>
    <col min="37" max="37" width="21.85546875" customWidth="1"/>
    <col min="38" max="38" width="24.28515625" customWidth="1"/>
    <col min="39" max="39" width="23.28515625" customWidth="1"/>
    <col min="40" max="42" width="36.140625" customWidth="1"/>
    <col min="43" max="43" width="35.5703125" customWidth="1"/>
    <col min="44" max="44" width="32.140625" customWidth="1"/>
  </cols>
  <sheetData>
    <row r="1" spans="1:44" s="17" customFormat="1" ht="90" customHeight="1" x14ac:dyDescent="0.25">
      <c r="A1" s="25"/>
      <c r="B1" s="1" t="s">
        <v>0</v>
      </c>
      <c r="C1" s="1" t="s">
        <v>1</v>
      </c>
      <c r="D1" s="1" t="s">
        <v>2</v>
      </c>
      <c r="E1" s="1" t="s">
        <v>3</v>
      </c>
      <c r="F1" s="1" t="s">
        <v>4</v>
      </c>
      <c r="G1" s="1" t="s">
        <v>5</v>
      </c>
      <c r="H1" s="1" t="s">
        <v>6</v>
      </c>
      <c r="I1" s="1" t="s">
        <v>7</v>
      </c>
      <c r="J1" s="1" t="s">
        <v>15</v>
      </c>
      <c r="K1" s="1" t="s">
        <v>16</v>
      </c>
      <c r="L1" s="1" t="s">
        <v>17</v>
      </c>
      <c r="M1" s="1" t="s">
        <v>18</v>
      </c>
      <c r="N1" s="1" t="s">
        <v>19</v>
      </c>
      <c r="O1" s="1" t="s">
        <v>20</v>
      </c>
      <c r="P1" s="1" t="s">
        <v>21</v>
      </c>
      <c r="Q1" s="1" t="s">
        <v>22</v>
      </c>
      <c r="R1" s="1" t="s">
        <v>23</v>
      </c>
      <c r="S1" s="1" t="s">
        <v>24</v>
      </c>
      <c r="T1" s="1" t="s">
        <v>25</v>
      </c>
      <c r="U1" s="1" t="s">
        <v>26</v>
      </c>
      <c r="V1" s="1" t="s">
        <v>27</v>
      </c>
      <c r="W1" s="1" t="s">
        <v>28</v>
      </c>
      <c r="X1" s="1" t="s">
        <v>29</v>
      </c>
      <c r="Y1" s="1" t="s">
        <v>30</v>
      </c>
      <c r="Z1" s="18" t="s">
        <v>31</v>
      </c>
      <c r="AA1" s="1" t="s">
        <v>32</v>
      </c>
      <c r="AB1" s="1" t="s">
        <v>33</v>
      </c>
      <c r="AC1" s="1" t="s">
        <v>34</v>
      </c>
      <c r="AD1" s="1" t="s">
        <v>35</v>
      </c>
      <c r="AE1" s="1" t="s">
        <v>36</v>
      </c>
      <c r="AF1" s="1" t="s">
        <v>37</v>
      </c>
      <c r="AG1" s="1" t="s">
        <v>38</v>
      </c>
      <c r="AH1" s="1" t="s">
        <v>39</v>
      </c>
      <c r="AI1" s="51" t="s">
        <v>282</v>
      </c>
      <c r="AJ1" s="51" t="s">
        <v>150</v>
      </c>
      <c r="AK1" s="51" t="s">
        <v>148</v>
      </c>
      <c r="AL1" s="51" t="s">
        <v>149</v>
      </c>
      <c r="AM1" s="51" t="s">
        <v>281</v>
      </c>
      <c r="AN1" s="51" t="s">
        <v>147</v>
      </c>
      <c r="AO1" s="51" t="s">
        <v>286</v>
      </c>
      <c r="AP1" s="51" t="s">
        <v>244</v>
      </c>
      <c r="AQ1" s="51" t="s">
        <v>146</v>
      </c>
      <c r="AR1" s="51" t="s">
        <v>145</v>
      </c>
    </row>
    <row r="2" spans="1:44" ht="90" customHeight="1" x14ac:dyDescent="0.25">
      <c r="A2" s="26">
        <v>1</v>
      </c>
      <c r="B2" s="2" t="s">
        <v>8</v>
      </c>
      <c r="C2" s="3" t="s">
        <v>104</v>
      </c>
      <c r="D2" s="4" t="s">
        <v>105</v>
      </c>
      <c r="E2" s="2" t="s">
        <v>11</v>
      </c>
      <c r="F2" s="4" t="s">
        <v>12</v>
      </c>
      <c r="G2" s="2">
        <v>1010</v>
      </c>
      <c r="H2" s="5" t="s">
        <v>106</v>
      </c>
      <c r="I2" s="2" t="s">
        <v>107</v>
      </c>
      <c r="J2" s="6" t="s">
        <v>108</v>
      </c>
      <c r="K2" s="7">
        <v>101066</v>
      </c>
      <c r="L2" s="14" t="s">
        <v>77</v>
      </c>
      <c r="M2" s="3" t="s">
        <v>41</v>
      </c>
      <c r="N2" s="4" t="s">
        <v>41</v>
      </c>
      <c r="O2" s="7" t="s">
        <v>42</v>
      </c>
      <c r="P2" s="3" t="s">
        <v>43</v>
      </c>
      <c r="Q2" s="7">
        <v>3605021</v>
      </c>
      <c r="R2" s="9" t="s">
        <v>44</v>
      </c>
      <c r="S2" s="7" t="s">
        <v>45</v>
      </c>
      <c r="T2" s="2">
        <v>27</v>
      </c>
      <c r="U2" s="7" t="s">
        <v>45</v>
      </c>
      <c r="V2" s="7" t="s">
        <v>46</v>
      </c>
      <c r="W2" s="5" t="s">
        <v>56</v>
      </c>
      <c r="X2" s="12" t="s">
        <v>48</v>
      </c>
      <c r="Y2" s="5" t="s">
        <v>49</v>
      </c>
      <c r="Z2" s="19">
        <v>52341729</v>
      </c>
      <c r="AA2" s="64" t="s">
        <v>56</v>
      </c>
      <c r="AB2" s="7" t="s">
        <v>45</v>
      </c>
      <c r="AC2" s="7" t="s">
        <v>51</v>
      </c>
      <c r="AD2" s="10">
        <v>46024</v>
      </c>
      <c r="AE2" s="7" t="s">
        <v>52</v>
      </c>
      <c r="AF2" s="7" t="s">
        <v>53</v>
      </c>
      <c r="AG2" s="7" t="s">
        <v>54</v>
      </c>
      <c r="AH2" s="4" t="s">
        <v>55</v>
      </c>
    </row>
    <row r="3" spans="1:44" ht="90" customHeight="1" x14ac:dyDescent="0.25">
      <c r="A3" s="26">
        <v>2</v>
      </c>
      <c r="B3" s="2" t="s">
        <v>8</v>
      </c>
      <c r="C3" s="3" t="s">
        <v>104</v>
      </c>
      <c r="D3" s="4" t="s">
        <v>105</v>
      </c>
      <c r="E3" s="2" t="s">
        <v>11</v>
      </c>
      <c r="F3" s="4" t="s">
        <v>12</v>
      </c>
      <c r="G3" s="2">
        <v>1010</v>
      </c>
      <c r="H3" s="5" t="s">
        <v>106</v>
      </c>
      <c r="I3" s="2" t="s">
        <v>107</v>
      </c>
      <c r="J3" s="6" t="s">
        <v>108</v>
      </c>
      <c r="K3" s="7">
        <v>101066</v>
      </c>
      <c r="L3" s="14" t="s">
        <v>77</v>
      </c>
      <c r="M3" s="3" t="s">
        <v>41</v>
      </c>
      <c r="N3" s="4" t="s">
        <v>41</v>
      </c>
      <c r="O3" s="7" t="s">
        <v>42</v>
      </c>
      <c r="P3" s="3" t="s">
        <v>43</v>
      </c>
      <c r="Q3" s="7">
        <v>3605021</v>
      </c>
      <c r="R3" s="9" t="s">
        <v>44</v>
      </c>
      <c r="S3" s="7" t="s">
        <v>45</v>
      </c>
      <c r="T3" s="2">
        <v>27</v>
      </c>
      <c r="U3" s="7" t="s">
        <v>45</v>
      </c>
      <c r="V3" s="7" t="s">
        <v>46</v>
      </c>
      <c r="W3" s="5" t="s">
        <v>56</v>
      </c>
      <c r="X3" s="12" t="s">
        <v>48</v>
      </c>
      <c r="Y3" s="5" t="s">
        <v>49</v>
      </c>
      <c r="Z3" s="19">
        <v>70015000</v>
      </c>
      <c r="AA3" s="64" t="s">
        <v>56</v>
      </c>
      <c r="AB3" s="7" t="s">
        <v>45</v>
      </c>
      <c r="AC3" s="7" t="s">
        <v>51</v>
      </c>
      <c r="AD3" s="10">
        <v>46024</v>
      </c>
      <c r="AE3" s="7" t="s">
        <v>52</v>
      </c>
      <c r="AF3" s="7" t="s">
        <v>53</v>
      </c>
      <c r="AG3" s="7" t="s">
        <v>54</v>
      </c>
      <c r="AH3" s="4" t="s">
        <v>55</v>
      </c>
    </row>
    <row r="4" spans="1:44" ht="90" customHeight="1" x14ac:dyDescent="0.25">
      <c r="A4" s="26">
        <v>3</v>
      </c>
      <c r="B4" s="2" t="s">
        <v>8</v>
      </c>
      <c r="C4" s="3" t="s">
        <v>104</v>
      </c>
      <c r="D4" s="4" t="s">
        <v>109</v>
      </c>
      <c r="E4" s="2" t="s">
        <v>11</v>
      </c>
      <c r="F4" s="4" t="s">
        <v>12</v>
      </c>
      <c r="G4" s="2">
        <v>1010</v>
      </c>
      <c r="H4" s="5" t="s">
        <v>106</v>
      </c>
      <c r="I4" s="2" t="s">
        <v>107</v>
      </c>
      <c r="J4" s="6" t="s">
        <v>108</v>
      </c>
      <c r="K4" s="7">
        <v>101069</v>
      </c>
      <c r="L4" s="14" t="s">
        <v>40</v>
      </c>
      <c r="M4" s="3" t="s">
        <v>41</v>
      </c>
      <c r="N4" s="4" t="s">
        <v>41</v>
      </c>
      <c r="O4" s="7" t="s">
        <v>42</v>
      </c>
      <c r="P4" s="3" t="s">
        <v>43</v>
      </c>
      <c r="Q4" s="7">
        <v>3605021</v>
      </c>
      <c r="R4" s="9" t="s">
        <v>44</v>
      </c>
      <c r="S4" s="7" t="s">
        <v>45</v>
      </c>
      <c r="T4" s="2">
        <v>27</v>
      </c>
      <c r="U4" s="7" t="s">
        <v>45</v>
      </c>
      <c r="V4" s="7" t="s">
        <v>46</v>
      </c>
      <c r="W4" s="5" t="s">
        <v>59</v>
      </c>
      <c r="X4" s="12" t="s">
        <v>48</v>
      </c>
      <c r="Y4" s="5" t="s">
        <v>49</v>
      </c>
      <c r="Z4" s="19">
        <v>6644912614</v>
      </c>
      <c r="AA4" s="65" t="s">
        <v>110</v>
      </c>
      <c r="AB4" s="7" t="s">
        <v>45</v>
      </c>
      <c r="AC4" s="7" t="s">
        <v>51</v>
      </c>
      <c r="AD4" s="10">
        <v>46024</v>
      </c>
      <c r="AE4" s="7" t="s">
        <v>52</v>
      </c>
      <c r="AF4" s="7" t="s">
        <v>53</v>
      </c>
      <c r="AG4" s="7" t="s">
        <v>54</v>
      </c>
      <c r="AH4" s="4" t="s">
        <v>55</v>
      </c>
    </row>
    <row r="5" spans="1:44" ht="112.15" customHeight="1" x14ac:dyDescent="0.25">
      <c r="A5" s="26">
        <v>4</v>
      </c>
      <c r="B5" s="2" t="s">
        <v>8</v>
      </c>
      <c r="C5" s="3" t="s">
        <v>104</v>
      </c>
      <c r="D5" s="4" t="s">
        <v>109</v>
      </c>
      <c r="E5" s="2" t="s">
        <v>11</v>
      </c>
      <c r="F5" s="4" t="s">
        <v>12</v>
      </c>
      <c r="G5" s="2">
        <v>1010</v>
      </c>
      <c r="H5" s="5" t="s">
        <v>106</v>
      </c>
      <c r="I5" s="2" t="s">
        <v>107</v>
      </c>
      <c r="J5" s="6" t="s">
        <v>108</v>
      </c>
      <c r="K5" s="7">
        <v>101069</v>
      </c>
      <c r="L5" s="14" t="s">
        <v>40</v>
      </c>
      <c r="M5" s="3" t="s">
        <v>41</v>
      </c>
      <c r="N5" s="4" t="s">
        <v>41</v>
      </c>
      <c r="O5" s="7" t="s">
        <v>42</v>
      </c>
      <c r="P5" s="3" t="s">
        <v>43</v>
      </c>
      <c r="Q5" s="7">
        <v>3605021</v>
      </c>
      <c r="R5" s="9" t="s">
        <v>44</v>
      </c>
      <c r="S5" s="7" t="s">
        <v>45</v>
      </c>
      <c r="T5" s="2">
        <v>27</v>
      </c>
      <c r="U5" s="7" t="s">
        <v>45</v>
      </c>
      <c r="V5" s="7" t="s">
        <v>46</v>
      </c>
      <c r="W5" s="5" t="s">
        <v>111</v>
      </c>
      <c r="X5" s="12" t="s">
        <v>48</v>
      </c>
      <c r="Y5" s="5" t="s">
        <v>49</v>
      </c>
      <c r="Z5" s="19">
        <v>200950575</v>
      </c>
      <c r="AA5" s="65" t="s">
        <v>112</v>
      </c>
      <c r="AB5" s="7" t="s">
        <v>45</v>
      </c>
      <c r="AC5" s="7" t="s">
        <v>51</v>
      </c>
      <c r="AD5" s="10">
        <v>46024</v>
      </c>
      <c r="AE5" s="7" t="s">
        <v>52</v>
      </c>
      <c r="AF5" s="7" t="s">
        <v>53</v>
      </c>
      <c r="AG5" s="7" t="s">
        <v>54</v>
      </c>
      <c r="AH5" s="4" t="s">
        <v>55</v>
      </c>
    </row>
    <row r="6" spans="1:44" ht="33" customHeight="1" x14ac:dyDescent="0.25">
      <c r="A6" s="168"/>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x14ac:dyDescent="0.25">
      <c r="Z7" s="63">
        <f>Z5+Z4+Z3+Z2</f>
        <v>6968219918</v>
      </c>
      <c r="AA7" s="27" t="s">
        <v>173</v>
      </c>
    </row>
    <row r="8" spans="1:44" x14ac:dyDescent="0.25">
      <c r="Z8" s="28">
        <f>Z5+Z4</f>
        <v>6845863189</v>
      </c>
      <c r="AA8" s="27" t="s">
        <v>174</v>
      </c>
    </row>
    <row r="9" spans="1:44" x14ac:dyDescent="0.25">
      <c r="Z9" s="28">
        <f>Z3+Z2</f>
        <v>122356729</v>
      </c>
      <c r="AA9" s="27" t="s">
        <v>161</v>
      </c>
    </row>
  </sheetData>
  <mergeCells count="1">
    <mergeCell ref="A6:AR6"/>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zoomScaleNormal="100" workbookViewId="0">
      <selection sqref="A1:B15"/>
    </sheetView>
  </sheetViews>
  <sheetFormatPr baseColWidth="10" defaultRowHeight="15" x14ac:dyDescent="0.25"/>
  <cols>
    <col min="1" max="1" width="16.140625" customWidth="1"/>
    <col min="2" max="2" width="30" bestFit="1" customWidth="1"/>
    <col min="5" max="5" width="34.28515625" customWidth="1"/>
    <col min="6" max="6" width="30.85546875" customWidth="1"/>
    <col min="7" max="7" width="38" customWidth="1"/>
    <col min="9" max="9" width="16.7109375" customWidth="1"/>
    <col min="10" max="10" width="40.7109375" customWidth="1"/>
    <col min="12" max="12" width="18.7109375" customWidth="1"/>
    <col min="13" max="13" width="41.140625" customWidth="1"/>
  </cols>
  <sheetData>
    <row r="1" spans="1:13" ht="73.150000000000006" customHeight="1" thickBot="1" x14ac:dyDescent="0.3">
      <c r="A1" s="216" t="s">
        <v>125</v>
      </c>
      <c r="B1" s="217"/>
      <c r="D1" s="218" t="s">
        <v>139</v>
      </c>
      <c r="E1" s="219"/>
      <c r="F1" s="219"/>
      <c r="G1" s="220"/>
      <c r="I1" s="210" t="s">
        <v>141</v>
      </c>
      <c r="J1" s="211"/>
      <c r="L1" s="212" t="s">
        <v>142</v>
      </c>
      <c r="M1" s="213"/>
    </row>
    <row r="2" spans="1:13" ht="15.75" thickBot="1" x14ac:dyDescent="0.3">
      <c r="A2" s="43" t="s">
        <v>126</v>
      </c>
      <c r="B2" s="44" t="s">
        <v>127</v>
      </c>
      <c r="D2" s="39" t="s">
        <v>128</v>
      </c>
      <c r="E2" s="40" t="s">
        <v>137</v>
      </c>
      <c r="F2" s="40" t="s">
        <v>129</v>
      </c>
      <c r="G2" s="41" t="s">
        <v>130</v>
      </c>
      <c r="I2" s="43" t="s">
        <v>140</v>
      </c>
      <c r="J2" s="41" t="s">
        <v>138</v>
      </c>
      <c r="L2" s="43" t="s">
        <v>140</v>
      </c>
      <c r="M2" s="41" t="s">
        <v>138</v>
      </c>
    </row>
    <row r="3" spans="1:13" x14ac:dyDescent="0.25">
      <c r="A3" s="42" t="s">
        <v>113</v>
      </c>
      <c r="B3" s="214">
        <v>46090</v>
      </c>
      <c r="D3" s="42" t="s">
        <v>133</v>
      </c>
      <c r="E3" s="45">
        <v>46090</v>
      </c>
      <c r="F3" s="45">
        <v>46091</v>
      </c>
      <c r="G3" s="48">
        <v>46097</v>
      </c>
      <c r="I3" s="42" t="s">
        <v>113</v>
      </c>
      <c r="J3" s="225">
        <v>46097</v>
      </c>
      <c r="L3" s="42" t="s">
        <v>113</v>
      </c>
      <c r="M3" s="221">
        <v>46122</v>
      </c>
    </row>
    <row r="4" spans="1:13" x14ac:dyDescent="0.25">
      <c r="A4" s="35" t="s">
        <v>114</v>
      </c>
      <c r="B4" s="215"/>
      <c r="D4" s="35" t="s">
        <v>132</v>
      </c>
      <c r="E4" s="46">
        <v>46090</v>
      </c>
      <c r="F4" s="46">
        <v>46091</v>
      </c>
      <c r="G4" s="48">
        <v>46097</v>
      </c>
      <c r="I4" s="35" t="s">
        <v>114</v>
      </c>
      <c r="J4" s="205"/>
      <c r="L4" s="35" t="s">
        <v>114</v>
      </c>
      <c r="M4" s="203"/>
    </row>
    <row r="5" spans="1:13" x14ac:dyDescent="0.25">
      <c r="A5" s="35" t="s">
        <v>115</v>
      </c>
      <c r="B5" s="36">
        <v>46121</v>
      </c>
      <c r="D5" s="35" t="s">
        <v>131</v>
      </c>
      <c r="E5" s="46">
        <v>46091</v>
      </c>
      <c r="F5" s="46">
        <v>46092</v>
      </c>
      <c r="G5" s="48">
        <v>46097</v>
      </c>
      <c r="I5" s="35" t="s">
        <v>115</v>
      </c>
      <c r="J5" s="205">
        <v>46157</v>
      </c>
      <c r="L5" s="35" t="s">
        <v>115</v>
      </c>
      <c r="M5" s="204"/>
    </row>
    <row r="6" spans="1:13" x14ac:dyDescent="0.25">
      <c r="A6" s="35" t="s">
        <v>116</v>
      </c>
      <c r="B6" s="36">
        <v>46150</v>
      </c>
      <c r="D6" s="35" t="s">
        <v>134</v>
      </c>
      <c r="E6" s="46">
        <v>46091</v>
      </c>
      <c r="F6" s="46">
        <v>46092</v>
      </c>
      <c r="G6" s="48">
        <v>46097</v>
      </c>
      <c r="I6" s="35" t="s">
        <v>116</v>
      </c>
      <c r="J6" s="205"/>
      <c r="L6" s="35" t="s">
        <v>116</v>
      </c>
      <c r="M6" s="202">
        <v>46213</v>
      </c>
    </row>
    <row r="7" spans="1:13" ht="15.75" thickBot="1" x14ac:dyDescent="0.3">
      <c r="A7" s="35" t="s">
        <v>117</v>
      </c>
      <c r="B7" s="36">
        <v>46182</v>
      </c>
      <c r="D7" s="37" t="s">
        <v>135</v>
      </c>
      <c r="E7" s="47">
        <v>46092</v>
      </c>
      <c r="F7" s="47">
        <v>46093</v>
      </c>
      <c r="G7" s="48">
        <v>46097</v>
      </c>
      <c r="I7" s="35" t="s">
        <v>117</v>
      </c>
      <c r="J7" s="205">
        <v>46218</v>
      </c>
      <c r="L7" s="35" t="s">
        <v>117</v>
      </c>
      <c r="M7" s="203"/>
    </row>
    <row r="8" spans="1:13" ht="15.75" thickBot="1" x14ac:dyDescent="0.3">
      <c r="A8" s="35" t="s">
        <v>118</v>
      </c>
      <c r="B8" s="36">
        <v>46212</v>
      </c>
      <c r="D8" s="222" t="s">
        <v>136</v>
      </c>
      <c r="E8" s="223"/>
      <c r="F8" s="223"/>
      <c r="G8" s="224"/>
      <c r="I8" s="35" t="s">
        <v>118</v>
      </c>
      <c r="J8" s="205"/>
      <c r="L8" s="35" t="s">
        <v>118</v>
      </c>
      <c r="M8" s="204"/>
    </row>
    <row r="9" spans="1:13" x14ac:dyDescent="0.25">
      <c r="A9" s="35" t="s">
        <v>119</v>
      </c>
      <c r="B9" s="36">
        <v>46244</v>
      </c>
      <c r="I9" s="35" t="s">
        <v>119</v>
      </c>
      <c r="J9" s="205">
        <v>46280</v>
      </c>
      <c r="L9" s="35" t="s">
        <v>119</v>
      </c>
      <c r="M9" s="202">
        <v>46304</v>
      </c>
    </row>
    <row r="10" spans="1:13" x14ac:dyDescent="0.25">
      <c r="A10" s="35" t="s">
        <v>120</v>
      </c>
      <c r="B10" s="36">
        <v>46274</v>
      </c>
      <c r="I10" s="35" t="s">
        <v>120</v>
      </c>
      <c r="J10" s="205"/>
      <c r="L10" s="35" t="s">
        <v>120</v>
      </c>
      <c r="M10" s="203"/>
    </row>
    <row r="11" spans="1:13" x14ac:dyDescent="0.25">
      <c r="A11" s="35" t="s">
        <v>121</v>
      </c>
      <c r="B11" s="36">
        <v>46304</v>
      </c>
      <c r="I11" s="35" t="s">
        <v>121</v>
      </c>
      <c r="J11" s="205">
        <v>46339</v>
      </c>
      <c r="L11" s="35" t="s">
        <v>121</v>
      </c>
      <c r="M11" s="204"/>
    </row>
    <row r="12" spans="1:13" x14ac:dyDescent="0.25">
      <c r="A12" s="35" t="s">
        <v>122</v>
      </c>
      <c r="B12" s="36">
        <v>46335</v>
      </c>
      <c r="I12" s="35" t="s">
        <v>122</v>
      </c>
      <c r="J12" s="205"/>
      <c r="L12" s="35" t="s">
        <v>122</v>
      </c>
      <c r="M12" s="202">
        <v>46386</v>
      </c>
    </row>
    <row r="13" spans="1:13" x14ac:dyDescent="0.25">
      <c r="A13" s="35" t="s">
        <v>123</v>
      </c>
      <c r="B13" s="36">
        <v>46365</v>
      </c>
      <c r="I13" s="35" t="s">
        <v>123</v>
      </c>
      <c r="J13" s="205">
        <v>46386</v>
      </c>
      <c r="L13" s="35" t="s">
        <v>123</v>
      </c>
      <c r="M13" s="203"/>
    </row>
    <row r="14" spans="1:13" ht="15.75" thickBot="1" x14ac:dyDescent="0.3">
      <c r="A14" s="37" t="s">
        <v>124</v>
      </c>
      <c r="B14" s="38">
        <v>46384</v>
      </c>
      <c r="I14" s="35" t="s">
        <v>124</v>
      </c>
      <c r="J14" s="205"/>
      <c r="L14" s="35" t="s">
        <v>124</v>
      </c>
      <c r="M14" s="204"/>
    </row>
    <row r="15" spans="1:13" ht="54" customHeight="1" thickBot="1" x14ac:dyDescent="0.3">
      <c r="A15" s="222" t="s">
        <v>136</v>
      </c>
      <c r="B15" s="224"/>
      <c r="I15" s="206" t="s">
        <v>144</v>
      </c>
      <c r="J15" s="207"/>
      <c r="L15" s="208" t="s">
        <v>143</v>
      </c>
      <c r="M15" s="209"/>
    </row>
  </sheetData>
  <mergeCells count="19">
    <mergeCell ref="D8:G8"/>
    <mergeCell ref="A15:B15"/>
    <mergeCell ref="J3:J4"/>
    <mergeCell ref="J5:J6"/>
    <mergeCell ref="J7:J8"/>
    <mergeCell ref="J9:J10"/>
    <mergeCell ref="J11:J12"/>
    <mergeCell ref="I1:J1"/>
    <mergeCell ref="L1:M1"/>
    <mergeCell ref="B3:B4"/>
    <mergeCell ref="A1:B1"/>
    <mergeCell ref="D1:G1"/>
    <mergeCell ref="M3:M5"/>
    <mergeCell ref="M6:M8"/>
    <mergeCell ref="M9:M11"/>
    <mergeCell ref="M12:M14"/>
    <mergeCell ref="J13:J14"/>
    <mergeCell ref="I15:J15"/>
    <mergeCell ref="L15:M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POWERBI RELACION</vt:lpstr>
      <vt:lpstr>CIMM</vt:lpstr>
      <vt:lpstr>MINERO</vt:lpstr>
      <vt:lpstr>CEDEAGRO</vt:lpstr>
      <vt:lpstr>CEGAFE</vt:lpstr>
      <vt:lpstr>CIAS</vt:lpstr>
      <vt:lpstr>DESPACHO</vt:lpstr>
      <vt:lpstr>CALENDARIO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Juanita Del Pilar Pedreros Norato</dc:creator>
  <cp:lastModifiedBy>Angela</cp:lastModifiedBy>
  <dcterms:created xsi:type="dcterms:W3CDTF">2026-02-23T18:10:42Z</dcterms:created>
  <dcterms:modified xsi:type="dcterms:W3CDTF">2026-05-12T15:37:17Z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2026-05-11T19:11:34Z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3c1bd996-fa43-4e10-b7ea-c0662859043c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